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D:\Área de trabalho\CUBO ACESSORIA\PROJETOS CUBO ACESSORIA\PENALVA\ESCOLA MODELO 12 SALAS - BAIRRO LÍRIO DO VALE\NOVA LICITAÇÃO\"/>
    </mc:Choice>
  </mc:AlternateContent>
  <xr:revisionPtr revIDLastSave="0" documentId="13_ncr:1_{ABD0B243-D17D-48CF-814A-8FAB61AAE8D4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Orçamento Sintético" sheetId="1" r:id="rId1"/>
    <sheet name="Orçamento Sintético sem preço" sheetId="2" r:id="rId2"/>
  </sheets>
  <calcPr calcId="181029"/>
</workbook>
</file>

<file path=xl/calcChain.xml><?xml version="1.0" encoding="utf-8"?>
<calcChain xmlns="http://schemas.openxmlformats.org/spreadsheetml/2006/main">
  <c r="J12" i="1" l="1"/>
  <c r="I12" i="1"/>
</calcChain>
</file>

<file path=xl/sharedStrings.xml><?xml version="1.0" encoding="utf-8"?>
<sst xmlns="http://schemas.openxmlformats.org/spreadsheetml/2006/main" count="3470" uniqueCount="964">
  <si>
    <t>Obra</t>
  </si>
  <si>
    <t>Bancos</t>
  </si>
  <si>
    <t>B.D.I.</t>
  </si>
  <si>
    <t>Encargos Sociais</t>
  </si>
  <si>
    <t xml:space="preserve">SINAPI - 07/2023 - Maranhão
SBC - 08/2023 - Maranhão
ORSE - 06/2023 - Sergipe
SEINFRA - 027 - Ceará
</t>
  </si>
  <si>
    <t>25,0%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</si>
  <si>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</si>
  <si>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</si>
  <si>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</si>
  <si>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</si>
  <si>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</si>
  <si>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</si>
  <si>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</si>
  <si>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</si>
  <si>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</si>
  <si>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</si>
  <si>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</si>
  <si>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>CONCRETO ARMADO PARA FUNDAÇÕES - BASE CAIXA D´ÁGUA</t>
  </si>
  <si>
    <t xml:space="preserve"> 96535 </t>
  </si>
  <si>
    <t>SINAPI</t>
  </si>
  <si>
    <t>FABRICAÇÃO, MONTAGEM E DESMONTAGEM DE FÔRMA PARA SAPATA, EM MADEIRA SERRADA, E=25 MM, 4 UTILIZAÇÕES. AF_06/2017</t>
  </si>
  <si>
    <t>m²</t>
  </si>
  <si>
    <t xml:space="preserve"> 92919 </t>
  </si>
  <si>
    <t>ARMAÇÃO DE ESTRUTURAS DIVERSAS DE CONCRETO ARMADO, EXCETO VIGAS, PILARES, LAJES E FUNDAÇÕES, UTILIZANDO AÇO CA-50 DE 10,0 MM - MONTAGEM. AF_06/2022</t>
  </si>
  <si>
    <t>KG</t>
  </si>
  <si>
    <t xml:space="preserve"> 92915 </t>
  </si>
  <si>
    <t>ARMAÇÃO DE ESTRUTURAS DIVERSAS DE CONCRETO ARMADO, EXCETO VIGAS, PILARES, LAJES E FUNDAÇÕES, UTILIZANDO AÇO CA-60 DE 5,0 MM - MONTAGEM. AF_06/2022</t>
  </si>
  <si>
    <t xml:space="preserve"> 96558 </t>
  </si>
  <si>
    <t>CONCRETAGEM DE SAPATAS, FCK 30 MPA, COM USO DE BOMBA  LANÇAMENTO, ADENSAMENTO E ACABAMENTO. AF_11/2016</t>
  </si>
  <si>
    <t>m³</t>
  </si>
  <si>
    <t xml:space="preserve"> 98230 </t>
  </si>
  <si>
    <t>ESTACA BROCA DE CONCRETO, DIÂMETRO DE 30 CM, PROFUNDIDADE DE ATÉ 3 M, ESCAVAÇÃO MANUAL COM TRADO CONCHA, NÃO ARMADA. AF_03/2018</t>
  </si>
  <si>
    <t>M</t>
  </si>
  <si>
    <t>CONCRETO ARMADO  - VIGAS</t>
  </si>
  <si>
    <t xml:space="preserve"> 92471 </t>
  </si>
  <si>
    <t>MONTAGEM E DESMONTAGEM DE FÔRMA DE VIGA, ESCORAMENTO COM GARFO DE MADEIRA, PÉ-DIREITO SIMPLES, EM CHAPA DE MADEIRA PLASTIFICADA, 12 UTILIZAÇÕES. AF_09/2020</t>
  </si>
  <si>
    <t xml:space="preserve"> 92776 </t>
  </si>
  <si>
    <t>ARMAÇÃO DE PILAR OU VIGA DE UMA ESTRUTURA CONVENCIONAL DE CONCRETO ARMADO EM UMA EDIFICAÇÃO TÉRREA OU SOBRADO UTILIZANDO AÇO CA-50 DE 6,3 MM - MONTAGEM. AF_12/2015</t>
  </si>
  <si>
    <t xml:space="preserve"> 92777 </t>
  </si>
  <si>
    <t>ARMAÇÃO DE PILAR OU VIGA DE UMA ESTRUTURA CONVENCIONAL DE CONCRETO ARMADO EM UMA EDIFICAÇÃO TÉRREA OU SOBRADO UTILIZANDO AÇO CA-50 DE 8,0 MM - MONTAGEM. AF_12/2015</t>
  </si>
  <si>
    <t xml:space="preserve"> 92778 </t>
  </si>
  <si>
    <t>ARMAÇÃO DE PILAR OU VIGA DE UMA ESTRUTURA CONVENCIONAL DE CONCRETO ARMADO EM UMA EDIFICAÇÃO TÉRREA OU SOBRADO UTILIZANDO AÇO CA-50 DE 10,0 MM - MONTAGEM. AF_12/2015</t>
  </si>
  <si>
    <t xml:space="preserve"> 92779 </t>
  </si>
  <si>
    <t>ARMAÇÃO DE PILAR OU VIGA DE UMA ESTRUTURA CONVENCIONAL DE CONCRETO ARMADO EM UMA EDIFICAÇÃO TÉRREA OU SOBRADO UTILIZANDO AÇO CA-50 DE 12,5 MM - MONTAGEM. AF_12/2015</t>
  </si>
  <si>
    <t xml:space="preserve"> 92780 </t>
  </si>
  <si>
    <t>ARMAÇÃO DE PILAR OU VIGA DE UMA ESTRUTURA CONVENCIONAL DE CONCRETO ARMADO EM UMA EDIFICAÇÃO TÉRREA OU SOBRADO UTILIZANDO AÇO CA-50 DE 16,0 MM - MONTAGEM. AF_12/2015</t>
  </si>
  <si>
    <t xml:space="preserve"> 92775 </t>
  </si>
  <si>
    <t>ARMAÇÃO DE PILAR OU VIGA DE UMA ESTRUTURA CONVENCIONAL DE CONCRETO ARMADO EM UMA EDIFICAÇÃO TÉRREA OU SOBRADO UTILIZANDO AÇO CA-60 DE 5,0 MM - MONTAGEM. AF_12/2015</t>
  </si>
  <si>
    <t xml:space="preserve"> 92726 </t>
  </si>
  <si>
    <t>CONCRETAGEM DE VIGAS E LAJES, FCK=20 MPA, PARA LAJES MACIÇAS OU NERVURADAS COM USO DE BOMBA EM EDIFICAÇÃO COM ÁREA MÉDIA DE LAJES MAIOR QUE 20 M² - LANÇAMENTO, ADENSAMENTO E ACABAMENTO. AF_12/2015</t>
  </si>
  <si>
    <t>CONCRETO ARMADO - LAJES E PILARES</t>
  </si>
  <si>
    <t xml:space="preserve"> 92722 </t>
  </si>
  <si>
    <t>CONCRETAGEM DE PILARES, FCK = 25 MPA, COM USO DE BOMBA EM EDIFICAÇÃO COM SEÇÃO MÉDIA DE PILARES MAIOR QUE 0,25 M² - LANÇAMENTO, ADENSAMENTO E ACABAMENTO. AF_12/2015</t>
  </si>
  <si>
    <t xml:space="preserve"> 74202/001 </t>
  </si>
  <si>
    <t>LAJE PRE-MOLDADA P/FORRO, SOBRECARGA 100KG/M2, VAOS ATE 3,50M/E=8CM, C/LAJOTAS E CAP.C/CONC FCK=20MPA, 3CM, INTER-EIXO 38CM, C/ESCORAMENTO (REAPR.3X) E FERRAGEM NEGATIVA</t>
  </si>
  <si>
    <t>ESQUADRIAS</t>
  </si>
  <si>
    <t xml:space="preserve"> 000002655618 </t>
  </si>
  <si>
    <t>Próprio</t>
  </si>
  <si>
    <t>Porta de abrir em madeira para pintura 0,80x2,10m, espessura 3,5cm, PM1, incluso dobradiças, batentes e fechadura</t>
  </si>
  <si>
    <t>UND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</si>
  <si>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</si>
  <si>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</si>
  <si>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>UN</t>
  </si>
  <si>
    <t xml:space="preserve"> 000002655619 </t>
  </si>
  <si>
    <t>Porta de abrir em chapa de madeira compensada para banheiro revestida com laminado, 0,60x1,60m, PM4, incluso marco e dobradiças</t>
  </si>
  <si>
    <t xml:space="preserve"> 000002655620 </t>
  </si>
  <si>
    <t>FERRAGENS E ACESSÓRIOS</t>
  </si>
  <si>
    <t xml:space="preserve"> 100874 </t>
  </si>
  <si>
    <t>PUXADOR PARA PCD, FIXADO NA PORTA - FORNECIMENTO E INSTALAÇÃO. AF_01/2020</t>
  </si>
  <si>
    <t xml:space="preserve"> 74046/002 </t>
  </si>
  <si>
    <t>TARJETA TIPO LIVRE/OCUPADO PARA PORTA DE BANHEIRO</t>
  </si>
  <si>
    <t xml:space="preserve"> 000002655621 </t>
  </si>
  <si>
    <t>Chapa metalica (alumínio) 0,80m x 0,4m, e= 1mm para as portas</t>
  </si>
  <si>
    <t>PORTAS DE ALUMINIO</t>
  </si>
  <si>
    <t xml:space="preserve"> 91341 </t>
  </si>
  <si>
    <t>PORTA EM ALUMÍNIO DE ABRIR TIPO VENEZIANA COM GUARNIÇÃO, FIXAÇÃO COM PARAFUSOS - FORNECIMENTO E INSTALAÇÃO. AF_12/2019</t>
  </si>
  <si>
    <t xml:space="preserve"> 000002655622 </t>
  </si>
  <si>
    <t>Porta de abrir - PA2 - 80x210 em chapa de alumínio com veneziana e vidro mini boreal- conforme projeto de esquadrias, inclusive ferragens e vidro</t>
  </si>
  <si>
    <t xml:space="preserve"> 000002655623 </t>
  </si>
  <si>
    <t>Porta de abrir - PA3 - 120x210 em chapa de alumínio com veneziana e vidro mini boreal- conforme projeto de esquadrias, inclusive ferragens e vidro</t>
  </si>
  <si>
    <t>JANELA DE ALUMINIO</t>
  </si>
  <si>
    <t xml:space="preserve"> 94569 </t>
  </si>
  <si>
    <t>JANELA DE ALUMÍNIO TIPO MAXIM-AR, COM VIDROS, BATENTE E FERRAGENS. EXCLUSIVE ALIZAR, ACABAMENTO E CONTRAMARCO. FORNECIMENTO E INSTALAÇÃO. AF_12/2019</t>
  </si>
  <si>
    <t xml:space="preserve"> 94570 </t>
  </si>
  <si>
    <t>JANELA DE ALUMÍNIO DE CORRER COM 2 FOLHAS PARA VIDROS, COM VIDROS, BATENTE, ACABAMENTO COM ACETATO OU BRILHANTE E FERRAGENS. EXCLUSIVE ALIZAR E CONTRAMARCO. FORNECIMENTO E INSTALAÇÃO. AF_12/2019</t>
  </si>
  <si>
    <t xml:space="preserve"> C1516 </t>
  </si>
  <si>
    <t>SEINFRA</t>
  </si>
  <si>
    <t>JANELA DE ALUMÍNIO, TIPO VENEZIANA</t>
  </si>
  <si>
    <t xml:space="preserve"> 000002655624 </t>
  </si>
  <si>
    <t>Tela de nylon de proteção- fixada na esquadria</t>
  </si>
  <si>
    <t>PORTOES METALICOS</t>
  </si>
  <si>
    <t xml:space="preserve"> 000002655625 </t>
  </si>
  <si>
    <t>Portão de abrir PT1, 2,05x1,80m, em gradil metálico belgo ou similar, conforme projeto de esquadrias, inclusive ferragens</t>
  </si>
  <si>
    <t xml:space="preserve"> 000002655626 </t>
  </si>
  <si>
    <t>Portão de abrir PT4, 1,20x1,80m, em gradil metálico belgo ou similar, conforme projeto de esquadrias, inclusive ferragens</t>
  </si>
  <si>
    <t>GRADIL METÁLICO</t>
  </si>
  <si>
    <t xml:space="preserve"> 000002655627 </t>
  </si>
  <si>
    <t>Gradil pré-fabricado,conforme projeto de arquitetura</t>
  </si>
  <si>
    <t>VIDROS</t>
  </si>
  <si>
    <t xml:space="preserve"> 85005 </t>
  </si>
  <si>
    <t>ESPELHO CRISTAL, ESPESSURA 4MM, COM PARAFUSOS DE FIXACAO, SEM MOLDURA</t>
  </si>
  <si>
    <t>SISTEMAS DE COBERTURA</t>
  </si>
  <si>
    <t xml:space="preserve"> C1329 </t>
  </si>
  <si>
    <t>ESTRUTURA DE AÇO EM SHED VÃO DE 20m</t>
  </si>
  <si>
    <t xml:space="preserve"> C4554 </t>
  </si>
  <si>
    <t>TELHA DE ALUMÍNIO, TRAPEZOIDAL e = 0,7mm</t>
  </si>
  <si>
    <t xml:space="preserve"> 94441 </t>
  </si>
  <si>
    <t>TELHAMENTO COM TELHA CERÂMICA DE ENCAIXE, TIPO FRANCESA, COM MAIS DE 2 ÁGUAS, INCLUSO TRANSPORTE VERTICAL. AF_07/2019</t>
  </si>
  <si>
    <t xml:space="preserve"> 94231 </t>
  </si>
  <si>
    <t>RUFO EM CHAPA DE AÇO GALVANIZADO NÚMERO 24, CORTE DE 25 CM, INCLUSO TRANSPORTE VERTICAL. AF_07/2019</t>
  </si>
  <si>
    <t xml:space="preserve"> 94221 </t>
  </si>
  <si>
    <t>CUMEEIRA PARA TELHA CERÂMICA EMBOÇADA COM ARGAMASSA TRAÇO 1:2:9 (CIMENTO, CAL E AREIA) PARA TELHADOS COM ATÉ 2 ÁGUAS, INCLUSO TRANSPORTE VERTICAL. AF_07/2019</t>
  </si>
  <si>
    <t>IMPERMEABILIZAÇÃO</t>
  </si>
  <si>
    <t xml:space="preserve"> 74106/001 </t>
  </si>
  <si>
    <t>IMPERMEABILIZACAO DE ESTRUTURAS ENTERRADAS, COM TINTA ASFALTICA, DUAS DEMAOS.</t>
  </si>
  <si>
    <t>REVESTIMENTOS INTERNOS E EXTERNOS</t>
  </si>
  <si>
    <t xml:space="preserve"> 87878 </t>
  </si>
  <si>
    <t>CHAPISCO APLICADO EM ALVENARIAS E ESTRUTURAS DE CONCRETO INTERNAS, COM COLHER DE PEDREIRO.  ARGAMASSA TRAÇO 1:3 COM PREPARO MANUAL. AF_06/2014</t>
  </si>
  <si>
    <t xml:space="preserve"> 87881 </t>
  </si>
  <si>
    <t>CHAPISCO APLICADO NO TETO, COM ROLO PARA TEXTURA ACRÍLICA. ARGAMASSA TRAÇO 1:4 E EMULSÃO POLIMÉRICA (ADESIVO) COM PREPARO MANUAL. AF_06/2014</t>
  </si>
  <si>
    <t xml:space="preserve"> 87792 </t>
  </si>
  <si>
    <t>EMBOÇO OU MASSA ÚNICA EM ARGAMASSA TRAÇO 1:2:8, PREPARO MECÂNICO COM BETONEIRA 400 L, APLICADA MANUALMENTE EM PANOS CEGOS DE FACHADA (SEM PRESENÇA DE VÃOS), ESPESSURA DE 25 MM. AF_06/2014</t>
  </si>
  <si>
    <t xml:space="preserve"> 87543 </t>
  </si>
  <si>
    <t>MASSA ÚNICA, PARA RECEBIMENTO DE PINTURA OU CERÂMICA, ARGAMASSA INDUSTRIALIZADA, PREPARO MECÂNICO, APLICADO COM EQUIPAMENTO DE MISTURA E PROJEÇÃO DE 1,5 M3/H EM FACES INTERNAS DE PAREDES, ESPESSURA DE 5MM, SEM EXECUÇÃO DE TALISCAS. AF_06/2014</t>
  </si>
  <si>
    <t xml:space="preserve"> C0157 </t>
  </si>
  <si>
    <t>ARGAMASSA DE CIMENTO E AREIA S/PEN. C/IMPERMEAB. TRAÇO 1:3</t>
  </si>
  <si>
    <t xml:space="preserve"> 87273 </t>
  </si>
  <si>
    <t>REVESTIMENTO CERÂMICO PARA PAREDES INTERNAS COM PLACAS TIPO ESMALTADA EXTRA DE DIMENSÕES 33X45 CM APLICADAS EM AMBIENTES DE ÁREA MAIOR QUE 5 M² NA ALTURA INTEIRA DAS PAREDES. AF_06/2014</t>
  </si>
  <si>
    <t xml:space="preserve"> 87267 </t>
  </si>
  <si>
    <t>REVESTIMENTO CERÂMICO PARA PAREDES INTERNAS COM PLACAS TIPO ESMALTADA EXTRA DE DIMENSÕES 20X20 CM APLICADAS EM AMBIENTES DE ÁREA MAIOR QUE 5 M² A MEIA ALTURA DAS PAREDES. AF_06/2014</t>
  </si>
  <si>
    <t xml:space="preserve"> 73886/001 </t>
  </si>
  <si>
    <t>RODAPE EM MADEIRA, ALTURA 7CM, FIXADO EM PECAS DE MADEIRA</t>
  </si>
  <si>
    <t>SISTEMAS DE PISOS INTERNOS E EXTERNOS (PAVIMENTAÇÃO)</t>
  </si>
  <si>
    <t>PAVIMENTAÇÃO INTERNA</t>
  </si>
  <si>
    <t xml:space="preserve"> 87630 </t>
  </si>
  <si>
    <t>CONTRAPISO EM ARGAMASSA TRAÇO 1:4 (CIMENTO E AREIA), PREPARO MECÂNICO COM BETONEIRA 400 L, APLICADO EM ÁREAS SECAS SOBRE LAJE, ADERIDO, ACABAMENTO NÃO REFORÇADO, ESPESSURA 3CM. AF_07/2021</t>
  </si>
  <si>
    <t xml:space="preserve"> 98679 </t>
  </si>
  <si>
    <t>PISO CIMENTADO, TRAÇO 1:3 (CIMENTO E AREIA), ACABAMENTO LISO, ESPESSURA 2,0 CM, PREPARO MECÂNICO DA ARGAMASSA. AF_09/2020</t>
  </si>
  <si>
    <t xml:space="preserve"> 87251 </t>
  </si>
  <si>
    <t>REVESTIMENTO CERÂMICO PARA PISO COM PLACAS TIPO ESMALTADA EXTRA DE DIMENSÕES 45X45 CM APLICADA EM AMBIENTES DE ÁREA MAIOR QUE 10 M2. AF_06/2014</t>
  </si>
  <si>
    <t xml:space="preserve"> C4623 </t>
  </si>
  <si>
    <t>PISO PODOTÁTIL INTERNO EM BORRACHA 30x30cm ASSENTAMENTO COM COLA VINIL (FORNECIMENTO E ASSENTAMENTO)</t>
  </si>
  <si>
    <t xml:space="preserve"> C4624 </t>
  </si>
  <si>
    <t>PISO PODOTÁTIL EXTERNO EM PMC ESP. 3CM, ASSENTADO COM ARGAMASSA (FORNECIMENTO E ASSENTAMENTO)</t>
  </si>
  <si>
    <t xml:space="preserve"> 84191 </t>
  </si>
  <si>
    <t>PISO EM GRANILITE, MARMORITE OU GRANITINA ESPESSURA 8 MM, INCLUSO JUNTAS DE DILATACAO PLASTICAS</t>
  </si>
  <si>
    <t xml:space="preserve"> C2284 </t>
  </si>
  <si>
    <t>SOLEIRA DE GRANITO L= 15cm</t>
  </si>
  <si>
    <t>PAVIMENTAÇÃO EXTERNA</t>
  </si>
  <si>
    <t xml:space="preserve"> 94996 </t>
  </si>
  <si>
    <t>EXECUÇÃO DE PASSEIO (CALÇADA) OU PISO DE CONCRETO COM CONCRETO MOLDADO IN LOCO, FEITO EM OBRA, ACABAMENTO CONVENCIONAL, ESPESSURA 10 CM, ARMADO. AF_07/2016</t>
  </si>
  <si>
    <t xml:space="preserve"> 94963 </t>
  </si>
  <si>
    <t>CONCRETO FCK = 15MPA, TRAÇO 1:3,4:3,5 (EM MASSA SECA DE CIMENTO/ AREIA MÉDIA/ BRITA 1) - PREPARO MECÂNICO COM BETONEIRA 400 L. AF_05/2021</t>
  </si>
  <si>
    <t xml:space="preserve"> 94263 </t>
  </si>
  <si>
    <t>GUIA (MEIO-FIO) CONCRETO, MOLDADA  IN LOCO  EM TRECHO RETO COM EXTRUSORA, 13 CM BASE X 22 CM ALTURA. AF_06/2016</t>
  </si>
  <si>
    <t xml:space="preserve"> 88549 </t>
  </si>
  <si>
    <t>FORNECIMENTO E ASSENTAMENTO DE BRITA 2-DRENOS E FILTROS   MM</t>
  </si>
  <si>
    <t xml:space="preserve"> 92396 </t>
  </si>
  <si>
    <t>EXECUÇÃO DE PASSEIO EM PISO INTERTRAVADO, COM BLOCO RETANGULAR COR NATURAL DE 20 X 10 CM, ESPESSURA 6 CM. AF_12/2015</t>
  </si>
  <si>
    <t>PINTURA</t>
  </si>
  <si>
    <t xml:space="preserve"> 96132 </t>
  </si>
  <si>
    <t>APLICAÇÃO MANUAL DE MASSA ACRÍLICA EM PANOS DE FACHADA SEM PRESENÇA DE VÃOS, DE EDIFÍCIOS DE MÚLTIPLOS PAVIMENTOS, DUAS DEMÃOS. AF_05/2017</t>
  </si>
  <si>
    <t xml:space="preserve"> 88489 </t>
  </si>
  <si>
    <t>APLICAÇÃO MANUAL DE PINTURA COM TINTA LÁTEX ACRÍLICA EM PAREDES, DUAS DEMÃOS. AF_06/2014</t>
  </si>
  <si>
    <t xml:space="preserve"> 88486 </t>
  </si>
  <si>
    <t>APLICAÇÃO MANUAL DE PINTURA COM TINTA LÁTEX PVA EM TETO, DUAS DEMÃOS. AF_06/2014</t>
  </si>
  <si>
    <t xml:space="preserve"> 74065/001 </t>
  </si>
  <si>
    <t>PINTURA ESMALTE FOSCO PARA MADEIRA, DUAS DEMAOS, SOBRE FUNDO NIVELADOR BRANCO</t>
  </si>
  <si>
    <t xml:space="preserve"> 100742 </t>
  </si>
  <si>
    <t>PINTURA COM TINTA ALQUÍDICA DE ACABAMENTO (ESMALTE SINTÉTICO ACETINADO) APLICADA A ROLO OU PINCEL SOBRE SUPERFÍCIES METÁLICAS (EXCETO PERFIL) EXECUTADO EM OBRA (POR DEMÃO). AF_01/2020</t>
  </si>
  <si>
    <t>INSTALAÇÕES HIDRÁULICAS</t>
  </si>
  <si>
    <t xml:space="preserve"> 89401 </t>
  </si>
  <si>
    <t>TUBO, PVC, SOLDÁVEL, DN 20MM, INSTALADO EM RAMAL DE DISTRIBUIÇÃO DE ÁGUA - FORNECIMENTO E INSTALAÇÃO. AF_06/2022</t>
  </si>
  <si>
    <t xml:space="preserve"> 89446 </t>
  </si>
  <si>
    <t>TUBO, PVC, SOLDÁVEL, DN 25MM, INSTALADO EM PRUMADA DE ÁGUA - FORNECIMENTO E INSTALAÇÃO. AF_06/2022</t>
  </si>
  <si>
    <t xml:space="preserve"> 89447 </t>
  </si>
  <si>
    <t>TUBO, PVC, SOLDÁVEL, DN 32MM, INSTALADO EM PRUMADA DE ÁGUA - FORNECIMENTO E INSTALAÇÃO. AF_06/2022</t>
  </si>
  <si>
    <t xml:space="preserve"> 89449 </t>
  </si>
  <si>
    <t>TUBO, PVC, SOLDÁVEL, DN 50MM, INSTALADO EM PRUMADA DE ÁGUA - FORNECIMENTO E INSTALAÇÃO. AF_06/2022</t>
  </si>
  <si>
    <t xml:space="preserve"> 89450 </t>
  </si>
  <si>
    <t>TUBO, PVC, SOLDÁVEL, DN 60MM, INSTALADO EM PRUMADA DE ÁGUA - FORNECIMENTO E INSTALAÇÃO. AF_06/2022</t>
  </si>
  <si>
    <t xml:space="preserve"> 89451 </t>
  </si>
  <si>
    <t>TUBO, PVC, SOLDÁVEL, DN 75MM, INSTALADO EM PRUMADA DE ÁGUA - FORNECIMENTO E INSTALAÇÃO. AF_06/2022</t>
  </si>
  <si>
    <t xml:space="preserve"> 89383 </t>
  </si>
  <si>
    <t>ADAPTADOR CURTO COM BOLSA E ROSCA PARA REGISTRO, PVC, SOLDÁVEL, DN 25MM X 3/4 , INSTALADO EM RAMAL OU SUB-RAMAL DE ÁGUA - FORNECIMENTO E INSTALAÇÃO. AF_06/2022</t>
  </si>
  <si>
    <t xml:space="preserve"> 89596 </t>
  </si>
  <si>
    <t>ADAPTADOR CURTO COM BOLSA E ROSCA PARA REGISTRO, PVC, SOLDÁVEL, DN 50MM X 1.1/2 , INSTALADO EM PRUMADA DE ÁGUA - FORNECIMENTO E INSTALAÇÃO. AF_06/2022</t>
  </si>
  <si>
    <t xml:space="preserve"> 89362 </t>
  </si>
  <si>
    <t>JOELHO 90 GRAUS, PVC, SOLDÁVEL, DN 25MM, INSTALADO EM RAMAL OU SUB-RAMAL DE ÁGUA - FORNECIMENTO E INSTALAÇÃO. AF_06/2022</t>
  </si>
  <si>
    <t xml:space="preserve"> 89413 </t>
  </si>
  <si>
    <t>JOELHO 90 GRAUS, PVC, SOLDÁVEL, DN 32MM, INSTALADO EM RAMAL DE DISTRIBUIÇÃO DE ÁGUA - FORNECIMENTO E INSTALAÇÃO. AF_06/2022</t>
  </si>
  <si>
    <t xml:space="preserve"> 89497 </t>
  </si>
  <si>
    <t>JOELHO 90 GRAUS, PVC, SOLDÁVEL, DN 40MM, INSTALADO EM PRUMADA DE ÁGUA - FORNECIMENTO E INSTALAÇÃO. AF_06/2022</t>
  </si>
  <si>
    <t xml:space="preserve"> 89501 </t>
  </si>
  <si>
    <t>JOELHO 90 GRAUS, PVC, SOLDÁVEL, DN 50MM, INSTALADO EM PRUMADA DE ÁGUA - FORNECIMENTO E INSTALAÇÃO. AF_06/2022</t>
  </si>
  <si>
    <t xml:space="preserve"> 89505 </t>
  </si>
  <si>
    <t>JOELHO 90 GRAUS, PVC, SOLDÁVEL, DN 60MM, INSTALADO EM PRUMADA DE ÁGUA - FORNECIMENTO E INSTALAÇÃO. AF_06/2022</t>
  </si>
  <si>
    <t xml:space="preserve"> 89513 </t>
  </si>
  <si>
    <t>JOELHO 90 GRAUS, PVC, SOLDÁVEL, DN 75MM, INSTALADO EM PRUMADA DE ÁGUA - FORNECIMENTO E INSTALAÇÃO. AF_06/2022</t>
  </si>
  <si>
    <t xml:space="preserve"> 89400 </t>
  </si>
  <si>
    <t>TÊ DE REDUÇÃO, PVC, SOLDÁVEL, DN 32MM X 25MM, INSTALADO EM RAMAL OU SUB-RAMAL DE ÁGUA - FORNECIMENTO E INSTALAÇÃO. AF_06/2022</t>
  </si>
  <si>
    <t xml:space="preserve"> 89624 </t>
  </si>
  <si>
    <t>TÊ DE REDUÇÃO, PVC, SOLDÁVEL, DN 40MM X 32MM, INSTALADO EM PRUMADA DE ÁGUA - FORNECIMENTO E INSTALAÇÃO. AF_06/2022</t>
  </si>
  <si>
    <t xml:space="preserve"> 89627 </t>
  </si>
  <si>
    <t>TÊ DE REDUÇÃO, PVC, SOLDÁVEL, DN 50MM X 25MM, INSTALADO EM PRUMADA DE ÁGUA - FORNECIMENTO E INSTALAÇÃO. AF_06/2022</t>
  </si>
  <si>
    <t xml:space="preserve"> 89630 </t>
  </si>
  <si>
    <t>TE DE REDUÇÃO, PVC, SOLDÁVEL, DN 75MM X 50MM, INSTALADO EM PRUMADA DE ÁGUA - FORNECIMENTO E INSTALAÇÃO. AF_06/2022</t>
  </si>
  <si>
    <t xml:space="preserve"> 89395 </t>
  </si>
  <si>
    <t>TE, PVC, SOLDÁVEL, DN 25MM, INSTALADO EM RAMAL OU SUB-RAMAL DE ÁGUA - FORNECIMENTO E INSTALAÇÃO. AF_06/2022</t>
  </si>
  <si>
    <t xml:space="preserve"> 89623 </t>
  </si>
  <si>
    <t>TE, PVC, SOLDÁVEL, DN 40MM, INSTALADO EM PRUMADA DE ÁGUA - FORNECIMENTO E INSTALAÇÃO. AF_06/2022</t>
  </si>
  <si>
    <t xml:space="preserve"> 89625 </t>
  </si>
  <si>
    <t>TE, PVC, SOLDÁVEL, DN 50MM, INSTALADO EM PRUMADA DE ÁGUA - FORNECIMENTO E INSTALAÇÃO. AF_06/2022</t>
  </si>
  <si>
    <t xml:space="preserve"> 89629 </t>
  </si>
  <si>
    <t>TE, PVC, SOLDÁVEL, DN 75MM, INSTALADO EM PRUMADA DE ÁGUA - FORNECIMENTO E INSTALAÇÃO. AF_06/2022</t>
  </si>
  <si>
    <t xml:space="preserve"> 94497 </t>
  </si>
  <si>
    <t>REGISTRO DE GAVETA BRUTO, LATÃO, ROSCÁVEL, 1 1/2" - FORNECIMENTO E INSTALAÇÃO. AF_08/2021</t>
  </si>
  <si>
    <t xml:space="preserve"> 89985 </t>
  </si>
  <si>
    <t>REGISTRO DE PRESSÃO BRUTO, LATÃO, ROSCÁVEL, 3/4", COM ACABAMENTO E CANOPLA CROMADOS - FORNECIMENTO E INSTALAÇÃO. AF_08/2021</t>
  </si>
  <si>
    <t xml:space="preserve"> 000002655628 </t>
  </si>
  <si>
    <t>Caixa dágua metálica completa de 15.000l, conforme projeto</t>
  </si>
  <si>
    <t xml:space="preserve"> 000002655629 </t>
  </si>
  <si>
    <t>Caixa dágua enterrada de concreto 15.000l, conforme projeto</t>
  </si>
  <si>
    <t>INSTALAÇÕES SANITÁRIAS E DRENAGEM PLUVIAL</t>
  </si>
  <si>
    <t xml:space="preserve"> 89711 </t>
  </si>
  <si>
    <t>TUBO PVC, SERIE NORMAL, ESGOTO PREDIAL, DN 40 MM, FORNECIDO E INSTALADO EM RAMAL DE DESCARGA OU RAMAL DE ESGOTO SANITÁRIO. AF_12/2014</t>
  </si>
  <si>
    <t xml:space="preserve"> 89712 </t>
  </si>
  <si>
    <t>TUBO PVC, SERIE NORMAL, ESGOTO PREDIAL, DN 50 MM, FORNECIDO E INSTALADO EM RAMAL DE DESCARGA OU RAMAL DE ESGOTO SANITÁRIO. AF_12/2014</t>
  </si>
  <si>
    <t xml:space="preserve"> 89713 </t>
  </si>
  <si>
    <t>TUBO PVC, SERIE NORMAL, ESGOTO PREDIAL, DN 75 MM, FORNECIDO E INSTALADO EM RAMAL DE DESCARGA OU RAMAL DE ESGOTO SANITÁRIO. AF_12/2014</t>
  </si>
  <si>
    <t xml:space="preserve"> 89714 </t>
  </si>
  <si>
    <t>TUBO PVC, SERIE NORMAL, ESGOTO PREDIAL, DN 100 MM, FORNECIDO E INSTALADO EM RAMAL DE DESCARGA OU RAMAL DE ESGOTO SANITÁRIO. AF_12/2014</t>
  </si>
  <si>
    <t xml:space="preserve"> 89849 </t>
  </si>
  <si>
    <t>TUBO PVC, SERIE NORMAL, ESGOTO PREDIAL, DN 150 MM, FORNECIDO E INSTALADO EM SUBCOLETOR AÉREO DE ESGOTO SANITÁRIO. AF_12/2014</t>
  </si>
  <si>
    <t xml:space="preserve"> 90711 </t>
  </si>
  <si>
    <t>TUBO DE PVC PARA REDE COLETORA DE ESGOTO DE PAREDE MACIÇA, DN 200 MM, JUNTA ELÁSTICA, INSTALADO EM LOCAL COM NÍVEL ALTO DE INTERFERÊNCIAS - FORNECIMENTO E ASSENTAMENTO. AF_06/2015</t>
  </si>
  <si>
    <t xml:space="preserve"> 90712 </t>
  </si>
  <si>
    <t>TUBO DE PVC PARA REDE COLETORA DE ESGOTO DE PAREDE MACIÇA, DN 250 MM, JUNTA ELÁSTICA, INSTALADO EM LOCAL COM NÍVEL ALTO DE INTERFERÊNCIAS - FORNECIMENTO E ASSENTAMENTO. AF_06/2015</t>
  </si>
  <si>
    <t xml:space="preserve"> 90713 </t>
  </si>
  <si>
    <t>TUBO DE PVC PARA REDE COLETORA DE ESGOTO DE PAREDE MACIÇA, DN 300 MM, JUNTA ELÁSTICA, INSTALADO EM LOCAL COM NÍVEL ALTO DE INTERFERÊNCIAS - FORNECIMENTO E ASSENTAMENTO. AF_06/2015</t>
  </si>
  <si>
    <t xml:space="preserve"> 89726 </t>
  </si>
  <si>
    <t>JOELHO 45 GRAUS, PVC, SERIE NORMAL, ESGOTO PREDIAL, DN 40 MM, JUNTA SOLDÁVEL, FORNECIDO E INSTALADO EM RAMAL DE DESCARGA OU RAMAL DE ESGOTO SANITÁRIO. AF_12/2014</t>
  </si>
  <si>
    <t xml:space="preserve"> 89732 </t>
  </si>
  <si>
    <t>JOELHO 45 GRAUS, PVC, SERIE NORMAL, ESGOTO PREDIAL, DN 50 MM, JUNTA ELÁSTICA, FORNECIDO E INSTALADO EM RAMAL DE DESCARGA OU RAMAL DE ESGOTO SANITÁRIO. AF_12/2014</t>
  </si>
  <si>
    <t xml:space="preserve"> 89739 </t>
  </si>
  <si>
    <t>JOELHO 45 GRAUS, PVC, SERIE NORMAL, ESGOTO PREDIAL, DN 75 MM, JUNTA ELÁSTICA, FORNECIDO E INSTALADO EM RAMAL DE DESCARGA OU RAMAL DE ESGOTO SANITÁRIO. AF_12/2014</t>
  </si>
  <si>
    <t xml:space="preserve"> 89724 </t>
  </si>
  <si>
    <t>JOELHO 90 GRAUS, PVC, SERIE NORMAL, ESGOTO PREDIAL, DN 40 MM, JUNTA SOLDÁVEL, FORNECIDO E INSTALADO EM RAMAL DE DESCARGA OU RAMAL DE ESGOTO SANITÁRIO. AF_12/2014</t>
  </si>
  <si>
    <t xml:space="preserve"> 89801 </t>
  </si>
  <si>
    <t>JOELHO 90 GRAUS, PVC, SERIE NORMAL, ESGOTO PREDIAL, DN 50 MM, JUNTA ELÁSTICA, FORNECIDO E INSTALADO EM PRUMADA DE ESGOTO SANITÁRIO OU VENTILAÇÃO. AF_12/2014</t>
  </si>
  <si>
    <t xml:space="preserve"> 89737 </t>
  </si>
  <si>
    <t>JOELHO 90 GRAUS, PVC, SERIE NORMAL, ESGOTO PREDIAL, DN 75 MM, JUNTA ELÁSTICA, FORNECIDO E INSTALADO EM RAMAL DE DESCARGA OU RAMAL DE ESGOTO SANITÁRIO. AF_06/2022</t>
  </si>
  <si>
    <t xml:space="preserve"> 89744 </t>
  </si>
  <si>
    <t>JOELHO 90 GRAUS, PVC, SERIE NORMAL, ESGOTO PREDIAL, DN 100 MM, JUNTA ELÁSTICA, FORNECIDO E INSTALADO EM RAMAL DE DESCARGA OU RAMAL DE ESGOTO SANITÁRIO. AF_12/2014</t>
  </si>
  <si>
    <t xml:space="preserve"> 89783 </t>
  </si>
  <si>
    <t>JUNÇÃO SIMPLES, PVC, SERIE NORMAL, ESGOTO PREDIAL, DN 40 MM, JUNTA SOLDÁVEL, FORNECIDO E INSTALADO EM RAMAL DE DESCARGA OU RAMAL DE ESGOTO SANITÁRIO. AF_12/2014</t>
  </si>
  <si>
    <t xml:space="preserve"> 89785 </t>
  </si>
  <si>
    <t>JUNÇÃO SIMPLES, PVC, SERIE NORMAL, ESGOTO PREDIAL, DN 50 X 50 MM, JUNTA ELÁSTICA, FORNECIDO E INSTALADO EM RAMAL DE DESCARGA OU RAMAL DE ESGOTO SANITÁRIO. AF_12/2014</t>
  </si>
  <si>
    <t xml:space="preserve"> 89795 </t>
  </si>
  <si>
    <t>JUNÇÃO SIMPLES, PVC, SERIE NORMAL, ESGOTO PREDIAL, DN 75 X 75 MM, JUNTA ELÁSTICA, FORNECIDO E INSTALADO EM RAMAL DE DESCARGA OU RAMAL DE ESGOTO SANITÁRIO. AF_12/2014</t>
  </si>
  <si>
    <t xml:space="preserve"> 89797 </t>
  </si>
  <si>
    <t>JUNÇÃO SIMPLES, PVC, SERIE NORMAL, ESGOTO PREDIAL, DN 100 X 100 MM, JUNTA ELÁSTICA, FORNECIDO E INSTALADO EM RAMAL DE DESCARGA OU RAMAL DE ESGOTO SANITÁRIO. AF_12/2014</t>
  </si>
  <si>
    <t xml:space="preserve"> 89707 </t>
  </si>
  <si>
    <t>CAIXA SIFONADA, PVC, DN 100 X 100 X 50 MM, JUNTA ELÁSTICA, FORNECIDA E INSTALADA EM RAMAL DE DESCARGA OU EM RAMAL DE ESGOTO SANITÁRIO. AF_12/2014</t>
  </si>
  <si>
    <t xml:space="preserve"> 89708 </t>
  </si>
  <si>
    <t>CAIXA SIFONADA, PVC, DN 150 X 185 X 75 MM, JUNTA ELÁSTICA, FORNECIDA E INSTALADA EM RAMAL DE DESCARGA OU EM RAMAL DE ESGOTO SANITÁRIO. AF_12/2014</t>
  </si>
  <si>
    <t xml:space="preserve"> 72285 </t>
  </si>
  <si>
    <t>CAIXA DE AREIA 40X40X40CM EM ALVENARIA - EXECUÇÃO</t>
  </si>
  <si>
    <t xml:space="preserve"> 89710 </t>
  </si>
  <si>
    <t>RALO SECO, PVC, DN 100 X 40 MM, JUNTA SOLDÁVEL, FORNECIDO E INSTALADO EM RAMAL DE DESCARGA OU EM RAMAL DE ESGOTO SANITÁRIO. AF_12/2014</t>
  </si>
  <si>
    <t xml:space="preserve"> C4822 </t>
  </si>
  <si>
    <t>TERMINAL DE VENTILAÇÃO PVC 50MM</t>
  </si>
  <si>
    <t xml:space="preserve"> 74166/001 </t>
  </si>
  <si>
    <t>CAIXA DE INSPEÇÃO EM CONCRETO PRÉ-MOLDADO DN 60CM COM TAMPA H= 60CM - FORNECIMENTO E INSTALACAO</t>
  </si>
  <si>
    <t xml:space="preserve"> 98109 </t>
  </si>
  <si>
    <t>CAIXA DE GORDURA ESPECIAL (CAPACIDADE: 312 L - PARA ATÉ 146 PESSOAS SERVIDAS NO PICO), RETANGULAR, EM ALVENARIA COM BLOCOS DE CONCRETO, DIMENSÕES INTERNAS = 0,4X1,2 M, ALTURA INTERNA = 1 M. AF_12/2020</t>
  </si>
  <si>
    <t xml:space="preserve"> 98100 </t>
  </si>
  <si>
    <t>SUMIDOURO RETANGULAR, EM ALVENARIA COM BLOCOS DE CONCRETO, DIMENSÕES INTERNAS: 1,6 X 3,4 X H=3,0 M, ÁREA DE INFILTRAÇÃO: 32,9 M² (PARA 13 CONTRIBUINTES). . AF_12/2020</t>
  </si>
  <si>
    <t xml:space="preserve"> 98071 </t>
  </si>
  <si>
    <t>TANQUE SÉPTICO RETANGULAR, EM ALVENARIA COM TIJOLOS CERÂMICOS MACIÇOS, DIMENSÕES INTERNAS: 1,6 X 4,6 X H=2,4 M, VOLUME ÚTIL: 14720 L (PARA 105 CONTRIBUINTES). AF_12/2020</t>
  </si>
  <si>
    <t xml:space="preserve"> C4026 </t>
  </si>
  <si>
    <t>CANALETA DE CONCRETO 20cm x 20cm C/ TAMPA EM CHAPA DE ALUMÍNIO CORRUGADO</t>
  </si>
  <si>
    <t>LOUÇAS E METAIS</t>
  </si>
  <si>
    <t xml:space="preserve"> C1151 </t>
  </si>
  <si>
    <t>DUCHA P/ WC CROMADO (INSTALADO)</t>
  </si>
  <si>
    <t xml:space="preserve"> 95470 </t>
  </si>
  <si>
    <t>VASO SANITARIO SIFONADO CONVENCIONAL COM LOUÇA BRANCA, INCLUSO CONJUNTO DE LIGAÇÃO PARA BACIA SANITÁRIA AJUSTÁVEL - FORNECIMENTO E INSTALAÇÃO. AF_10/2016</t>
  </si>
  <si>
    <t xml:space="preserve"> 99635 </t>
  </si>
  <si>
    <t>VÁLVULA DE DESCARGA METÁLICA, BASE 1 1/2", ACABAMENTO METALICO CROMADO - FORNECIMENTO E INSTALAÇÃO. AF_08/2021</t>
  </si>
  <si>
    <t xml:space="preserve"> 86931 </t>
  </si>
  <si>
    <t>VASO SANITÁRIO SIFONADO COM CAIXA ACOPLADA LOUÇA BRANCA, INCLUSO ENGATE FLEXÍVEL EM PLÁSTICO BRANCO, 1/2  X 40CM - FORNECIMENTO E INSTALAÇÃO. AF_01/2020</t>
  </si>
  <si>
    <t xml:space="preserve"> 100858 </t>
  </si>
  <si>
    <t>MICTÓRIO SIFONADO LOUÇA BRANCA  PADRÃO MÉDIO  FORNECIMENTO E INSTALAÇÃO. AF_01/2020</t>
  </si>
  <si>
    <t xml:space="preserve"> 86904 </t>
  </si>
  <si>
    <t>LAVATÓRIO LOUÇA BRANCA SUSPENSO, 29,5 X 39CM OU EQUIVALENTE, PADRÃO POPULAR - FORNECIMENTO E INSTALAÇÃO. AF_01/2020</t>
  </si>
  <si>
    <t xml:space="preserve"> 86901 </t>
  </si>
  <si>
    <t>CUBA DE EMBUTIR OVAL EM LOUÇA BRANCA, 35 X 50CM OU EQUIVALENTE - FORNECIMENTO E INSTALAÇÃO. AF_01/2020</t>
  </si>
  <si>
    <t xml:space="preserve"> 86906 </t>
  </si>
  <si>
    <t>TORNEIRA CROMADA DE MESA, 1/2 OU 3/4, PARA LAVATÓRIO, PADRÃO POPULAR - FORNECIMENTO E INSTALAÇÃO. AF_01/2020</t>
  </si>
  <si>
    <t xml:space="preserve"> 95544 </t>
  </si>
  <si>
    <t>PAPELEIRA DE PAREDE EM METAL CROMADO SEM TAMPA, INCLUSO FIXAÇÃO. AF_01/2020</t>
  </si>
  <si>
    <t xml:space="preserve"> 100868 </t>
  </si>
  <si>
    <t>BARRA DE APOIO RETA, EM ACO INOX POLIDO, COMPRIMENTO 80 CM,  FIXADA NA PAREDE - FORNECIMENTO E INSTALAÇÃO. AF_01/2020</t>
  </si>
  <si>
    <t xml:space="preserve"> 100864 </t>
  </si>
  <si>
    <t>BARRA DE APOIO EM "L", EM ACO INOX POLIDO 80 X 80 CM, FIXADA NA PAREDE - FORNECIMENTO E INSTALACAO. AF_01/2020</t>
  </si>
  <si>
    <t xml:space="preserve"> 000002655630 </t>
  </si>
  <si>
    <t>Dispenser Toalha, Melhoramentos ou equivalente.</t>
  </si>
  <si>
    <t xml:space="preserve"> 95547 </t>
  </si>
  <si>
    <t>SABONETEIRA PLASTICA TIPO DISPENSER PARA SABONETE LIQUIDO COM RESERVATORIO 800 A 1500 ML, INCLUSO FIXAÇÃO. AF_01/2020</t>
  </si>
  <si>
    <t xml:space="preserve"> 86919 </t>
  </si>
  <si>
    <t>TANQUE DE LOUÇA BRANCA COM COLUNA, 30L OU EQUIVALENTE, INCLUSO SIFÃO FLEXÍVEL EM PVC, VÁLVULA METÁLICA E TORNEIRA DE METAL CROMADO PADRÃO MÉDIO - FORNECIMENTO E INSTALAÇÃO. AF_01/2020</t>
  </si>
  <si>
    <t xml:space="preserve"> 86936 </t>
  </si>
  <si>
    <t>CUBA DE EMBUTIR DE AÇO INOXIDÁVEL MÉDIA, INCLUSO VÁLVULA TIPO AMERICANA E SIFÃO TIPO GARRAFA EM METAL CROMADO - FORNECIMENTO E INSTALAÇÃO. AF_01/2020</t>
  </si>
  <si>
    <t xml:space="preserve"> 86909 </t>
  </si>
  <si>
    <t>TORNEIRA CROMADA TUBO MÓVEL, DE MESA, 1/2 OU 3/4, PARA PIA DE COZINHA, PADRÃO ALTO - FORNECIMENTO E INSTALAÇÃO. AF_01/2020</t>
  </si>
  <si>
    <t xml:space="preserve"> 000002655631 </t>
  </si>
  <si>
    <t>Cuba em aço Inoxidável completa, dimensões 50x40x30cm</t>
  </si>
  <si>
    <t xml:space="preserve"> C2507 </t>
  </si>
  <si>
    <t>TORNEIRA ELÉTRICA AUTOMÁTICA 220V-2800W (INSTALADO)</t>
  </si>
  <si>
    <t xml:space="preserve"> 000002655632 </t>
  </si>
  <si>
    <t>Chuveiro Maxi Ducha com desviador para duchas elétricas</t>
  </si>
  <si>
    <t xml:space="preserve"> 86916 </t>
  </si>
  <si>
    <t>TORNEIRA PLÁSTICA 3/4 PARA TANQUE - FORNECIMENTO E INSTALAÇÃO. AF_01/2020</t>
  </si>
  <si>
    <t xml:space="preserve"> 100875 </t>
  </si>
  <si>
    <t>BANCO ARTICULADO, EM ACO INOX, PARA PCD, FIXADO NA PAREDE - FORNECIMENTO E INSTALAÇÃO. AF_01/2020</t>
  </si>
  <si>
    <t>INSTALAÇÃO DE GÁS COMBUSTÍVEL</t>
  </si>
  <si>
    <t xml:space="preserve"> 92688 </t>
  </si>
  <si>
    <t>TUBO DE AÇO GALVANIZADO COM COSTURA, CLASSE MÉDIA, CONEXÃO ROSQUEADA, DN 20 (3/4"), INSTALADO EM RAMAIS E SUB-RAMAIS DE GÁS - FORNECIMENTO E INSTALAÇÃO. AF_10/2020</t>
  </si>
  <si>
    <t xml:space="preserve"> 92693 </t>
  </si>
  <si>
    <t>LUVA, EM FERRO GALVANIZADO, CONEXÃO ROSQUEADA, DN 15 (1/2"), INSTALADO EM RAMAIS E SUB-RAMAIS DE GÁS - FORNECIMENTO E INSTALAÇÃO. AF_10/2020</t>
  </si>
  <si>
    <t xml:space="preserve"> 000002655633 </t>
  </si>
  <si>
    <t>Fita anticorrosiva 5cmx30m (2 camadas)</t>
  </si>
  <si>
    <t xml:space="preserve"> 000002655634 </t>
  </si>
  <si>
    <t>Envelope de concreto para proteção de tubo enterrado, espessura 3cm</t>
  </si>
  <si>
    <t xml:space="preserve"> 000002655635 </t>
  </si>
  <si>
    <t>Regulador 1° estagio com manometro</t>
  </si>
  <si>
    <t xml:space="preserve"> 000002655636 </t>
  </si>
  <si>
    <t>Regulador 2° estágio com registro</t>
  </si>
  <si>
    <t xml:space="preserve"> 000002655637 </t>
  </si>
  <si>
    <t>Instalação básica para abrigo de gás (capacidade 4 cilindros GLP de 45 kg)</t>
  </si>
  <si>
    <t xml:space="preserve"> 000002655638 </t>
  </si>
  <si>
    <t>Placa de sinalização em PVC, fotoluminescente, ”Proibido fumar</t>
  </si>
  <si>
    <t>SISTEMA DE PROTEÇÃO CONTRA INCÊNCIO</t>
  </si>
  <si>
    <t xml:space="preserve"> 72553 </t>
  </si>
  <si>
    <t>EXTINTOR DE PQS 4KG - FORNECIMENTO E INSTALACAO</t>
  </si>
  <si>
    <t xml:space="preserve"> 97599 </t>
  </si>
  <si>
    <t>LUMINÁRIA DE EMERGÊNCIA, COM 30 LÂMPADAS LED DE 2 W, SEM REATOR - FORNECIMENTO E INSTALAÇÃO. AF_02/2020</t>
  </si>
  <si>
    <t xml:space="preserve"> 72947 </t>
  </si>
  <si>
    <t>SINALIZACAO HORIZONTAL COM TINTA RETRORREFLETIVA A BASE DE RESINA ACRILICA COM MICROESFERAS DE VIDRO</t>
  </si>
  <si>
    <t xml:space="preserve"> 000002655639 </t>
  </si>
  <si>
    <t>Placa de sinalização em PVC fotoluminescente, dimensões até 480cm²</t>
  </si>
  <si>
    <t>INSTALAÇÕES ELÉTRICAS E TELEFÔNICAS 220V</t>
  </si>
  <si>
    <t>QUADRO DE DISTRIBUIÇÃO</t>
  </si>
  <si>
    <t xml:space="preserve"> 83463 </t>
  </si>
  <si>
    <t>QUADRO DE DISTRIBUICAO DE ENERGIA EM CHAPA DE ACO GALVANIZADO, PARA 12 DISJUNTORES TERMOMAGNETICOS MONOPOLARES, COM BARRAMENTO TRIFASICO E NEUTRO - FORNECIMENTO E INSTALACAO</t>
  </si>
  <si>
    <t xml:space="preserve"> 74131/004 </t>
  </si>
  <si>
    <t>QUADRO DE DISTRIBUICAO DE ENERGIA DE EMBUTIR, EM CHAPA METALICA, PARA 18 DISJUNTORES TERMOMAGNETICOS MONOPOLARES, COM BARRAMENTO TRIFASICO E NEUTRO, FORNECIMENTO E INSTALACAO</t>
  </si>
  <si>
    <t xml:space="preserve"> 100560 </t>
  </si>
  <si>
    <t>QUADRO DE DISTRIBUIÇÃO PARA TELEFONE N.2, 20X20X12CM EM CHAPA METALICA, DE EMBUTIR, SEM ACESSORIOS, PADRÃO TELEBRAS, FORNECIMENTO E INSTALAÇÃO. AF_11/2019</t>
  </si>
  <si>
    <t xml:space="preserve"> C3579 </t>
  </si>
  <si>
    <t>QUADRO DE MEDIÇÃO PADRÃO COELCE - PADRÃO POPULAR</t>
  </si>
  <si>
    <t xml:space="preserve"> 93654 </t>
  </si>
  <si>
    <t>DISJUNTOR MONOPOLAR TIPO DIN, CORRENTE NOMINAL DE 16A - FORNECIMENTO E INSTALAÇÃO. AF_10/2020</t>
  </si>
  <si>
    <t xml:space="preserve"> 93655 </t>
  </si>
  <si>
    <t>DISJUNTOR MONOPOLAR TIPO DIN, CORRENTE NOMINAL DE 20A - FORNECIMENTO E INSTALAÇÃO. AF_10/2020</t>
  </si>
  <si>
    <t xml:space="preserve"> 93671 </t>
  </si>
  <si>
    <t>DISJUNTOR TRIPOLAR TIPO DIN, CORRENTE NOMINAL DE 32A - FORNECIMENTO E INSTALAÇÃO. AF_10/2020</t>
  </si>
  <si>
    <t xml:space="preserve"> 93656 </t>
  </si>
  <si>
    <t>DISJUNTOR MONOPOLAR TIPO DIN, CORRENTE NOMINAL DE 25A - FORNECIMENTO E INSTALAÇÃO. AF_10/2020</t>
  </si>
  <si>
    <t xml:space="preserve"> 93673 </t>
  </si>
  <si>
    <t>DISJUNTOR TRIPOLAR TIPO DIN, CORRENTE NOMINAL DE 50A - FORNECIMENTO E INSTALAÇÃO. AF_10/2020</t>
  </si>
  <si>
    <t xml:space="preserve"> 74130/006 </t>
  </si>
  <si>
    <t>DISJUNTOR TERMOMAGNETICO TRIPOLAR PADRAO NEMA (AMERICANO) 125 A 150A 240V, FORNECIMENTO E INSTALACAO</t>
  </si>
  <si>
    <t>ELETRODUTOS E ACESSÓRIOS</t>
  </si>
  <si>
    <t xml:space="preserve"> 91834 </t>
  </si>
  <si>
    <t>ELETRODUTO FLEXÍVEL CORRUGADO, PVC, DN 25 MM (3/4"), PARA CIRCUITOS TERMINAIS, INSTALADO EM FORRO - FORNECIMENTO E INSTALAÇÃO. AF_12/2015</t>
  </si>
  <si>
    <t xml:space="preserve"> 91836 </t>
  </si>
  <si>
    <t>ELETRODUTO FLEXÍVEL CORRUGADO, PVC, DN 32 MM (1"), PARA CIRCUITOS TERMINAIS, INSTALADO EM FORRO - FORNECIMENTO E INSTALAÇÃO. AF_12/2015</t>
  </si>
  <si>
    <t xml:space="preserve"> 91865 </t>
  </si>
  <si>
    <t>ELETRODUTO RÍGIDO ROSCÁVEL, PVC, DN 40 MM (1 1/4"), PARA CIRCUITOS TERMINAIS, INSTALADO EM FORRO - FORNECIMENTO E INSTALAÇÃO. AF_12/2015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</si>
  <si>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</si>
  <si>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</si>
  <si>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93010 </t>
  </si>
  <si>
    <t>ELETRODUTO RÍGIDO ROSCÁVEL, PVC, DN 75 MM (2 1/2"), PARA REDE ENTERRADA DE DISTRIBUIÇÃO DE ENERGIA ELÉTRICA - FORNECIMENTO E INSTALAÇÃO. AF_12/2021</t>
  </si>
  <si>
    <t xml:space="preserve"> C1163 </t>
  </si>
  <si>
    <t>DUTO PERFURADO - PERFILADOS CHAPA DE AÇO (25X25)mm</t>
  </si>
  <si>
    <t xml:space="preserve"> C1165 </t>
  </si>
  <si>
    <t>DUTO PERFURADO - PERFILADOS CHAPA DE AÇO (38X38)mm</t>
  </si>
  <si>
    <t xml:space="preserve"> 83446 </t>
  </si>
  <si>
    <t>CAIXA DE PASSAGEM 30X30X40 COM TAMPA E DRENO BRITA</t>
  </si>
  <si>
    <t xml:space="preserve"> 100556 </t>
  </si>
  <si>
    <t>CAIXA DE PASSAGEM PARA TELEFONE 15X15X10CM (SOBREPOR), FORNECIMENTO E INSTALACAO. AF_11/2019</t>
  </si>
  <si>
    <t xml:space="preserve"> 91941 </t>
  </si>
  <si>
    <t>CAIXA RETANGULAR 4" X 2" BAIXA (0,30 M DO PISO), PVC, INSTALADA EM PAREDE - FORNECIMENTO E INSTALAÇÃO. AF_12/2015</t>
  </si>
  <si>
    <t xml:space="preserve"> 91944 </t>
  </si>
  <si>
    <t>CAIXA RETANGULAR 4" X 4" BAIXA (0,30 M DO PISO), PVC, INSTALADA EM PAREDE - FORNECIMENTO E INSTALAÇÃO. AF_12/2015</t>
  </si>
  <si>
    <t xml:space="preserve"> 92866 </t>
  </si>
  <si>
    <t>CAIXA SEXTAVADA 3" X 3", METÁLICA, INSTALADA EM LAJE - FORNECIMENTO E INSTALAÇÃO. AF_12/2015</t>
  </si>
  <si>
    <t xml:space="preserve"> 92865 </t>
  </si>
  <si>
    <t>CAIXA OCTOGONAL 4" X 4", METÁLICA, INSTALADA EM LAJE - FORNECIMENTO E INSTALAÇÃO. AF_12/2015</t>
  </si>
  <si>
    <t xml:space="preserve"> 91937 </t>
  </si>
  <si>
    <t>CAIXA OCTOGONAL 3" X 3", PVC, INSTALADA EM LAJE - FORNECIMENTO E INSTALAÇÃO. AF_12/2015</t>
  </si>
  <si>
    <t xml:space="preserve"> 95805 </t>
  </si>
  <si>
    <t>CONDULETE DE PVC, TIPO B, PARA ELETRODUTO DE PVC SOLDÁVEL DN 25 MM (3/4</t>
  </si>
  <si>
    <t xml:space="preserve"> 93358 </t>
  </si>
  <si>
    <t>ESCAVAÇÃO MANUAL DE VALA COM PROFUNDIDADE MENOR OU IGUAL A 1,30 M. AF_02/2021</t>
  </si>
  <si>
    <t>CABOS E FIOS (CONDUTORES)</t>
  </si>
  <si>
    <t xml:space="preserve"> 91926 </t>
  </si>
  <si>
    <t>CABO DE COBRE FLEXÍVEL ISOLADO, 2,5 MM², ANTI-CHAMA 450/750 V, PARA CIRCUITOS TERMINAIS - FORNECIMENTO E INSTALAÇÃO. AF_12/2015</t>
  </si>
  <si>
    <t xml:space="preserve"> 91928 </t>
  </si>
  <si>
    <t>CABO DE COBRE FLEXÍVEL ISOLADO, 4 MM², ANTI-CHAMA 450/750 V, PARA CIRCUITOS TERMINAIS - FORNECIMENTO E INSTALAÇÃO. AF_12/2015</t>
  </si>
  <si>
    <t xml:space="preserve"> 91930 </t>
  </si>
  <si>
    <t>CABO DE COBRE FLEXÍVEL ISOLADO, 6 MM², ANTI-CHAMA 450/750 V, PARA CIRCUITOS TERMINAIS - FORNECIMENTO E INSTALAÇÃO. AF_12/2015</t>
  </si>
  <si>
    <t xml:space="preserve"> 91932 </t>
  </si>
  <si>
    <t>CABO DE COBRE FLEXÍVEL ISOLADO, 10 MM², ANTI-CHAMA 450/750 V, PARA CIRCUITOS TERMINAIS - FORNECIMENTO E INSTALAÇÃO. AF_12/2015</t>
  </si>
  <si>
    <t xml:space="preserve"> 92989 </t>
  </si>
  <si>
    <t>CABO DE COBRE FLEXÍVEL ISOLADO, 70 MM², ANTI-CHAMA 450/750 V, PARA DISTRIBUIÇÃO - FORNECIMENTO E INSTALAÇÃO. AF_12/2015</t>
  </si>
  <si>
    <t xml:space="preserve"> 98281 </t>
  </si>
  <si>
    <t>CABO TELEFÔNICO CCI-50 2 PARES, SEM BLINDAGEM, INSTALADO EM DISTRIBUIÇÃO DE EDIFICAÇÃO RESIDENCIAL - FORNECIMENTO E INSTALAÇÃO. AF_11/2019</t>
  </si>
  <si>
    <t xml:space="preserve"> C0560 </t>
  </si>
  <si>
    <t>CABO TELEFÔNICO CCE - 2</t>
  </si>
  <si>
    <t xml:space="preserve"> C0544 </t>
  </si>
  <si>
    <t>CABO LÓGICO/VÍDEO COAXIAL 5O (OHMS)</t>
  </si>
  <si>
    <t>ILUMINAÇÃO E TOMADAS</t>
  </si>
  <si>
    <t xml:space="preserve"> 91996 </t>
  </si>
  <si>
    <t>TOMADA MÉDIA DE EMBUTIR (1 MÓDULO), 2P+T 10 A, INCLUINDO SUPORTE E PLACA - FORNECIMENTO E INSTALAÇÃO. AF_12/2015</t>
  </si>
  <si>
    <t xml:space="preserve"> 91997 </t>
  </si>
  <si>
    <t>TOMADA MÉDIA DE EMBUTIR (1 MÓDULO), 2P+T 20 A, INCLUINDO SUPORTE E PLACA - FORNECIMENTO E INSTALAÇÃO. AF_12/2015</t>
  </si>
  <si>
    <t xml:space="preserve"> 92008 </t>
  </si>
  <si>
    <t>TOMADA BAIXA DE EMBUTIR (2 MÓDULOS), 2P+T 10 A, INCLUINDO SUPORTE E PLACA - FORNECIMENTO E INSTALAÇÃO. AF_12/2015</t>
  </si>
  <si>
    <t xml:space="preserve"> 91953 </t>
  </si>
  <si>
    <t>INTERRUPTOR SIMPLES (1 MÓDULO), 10A/250V, INCLUINDO SUPORTE E PLACA - FORNECIMENTO E INSTALAÇÃO. AF_12/2015</t>
  </si>
  <si>
    <t xml:space="preserve"> 91959 </t>
  </si>
  <si>
    <t>INTERRUPTOR SIMPLES (2 MÓDULOS), 10A/250V, INCLUINDO SUPORTE E PLACA - FORNECIMENTO E INSTALAÇÃO. AF_12/2015</t>
  </si>
  <si>
    <t xml:space="preserve"> 91967 </t>
  </si>
  <si>
    <t>INTERRUPTOR SIMPLES (3 MÓDULOS), 10A/250V, INCLUINDO SUPORTE E PLACA - FORNECIMENTO E INSTALAÇÃO. AF_12/2015</t>
  </si>
  <si>
    <t xml:space="preserve"> 91955 </t>
  </si>
  <si>
    <t>INTERRUPTOR PARALELO (1 MÓDULO), 10A/250V, INCLUINDO SUPORTE E PLACA - FORNECIMENTO E INSTALAÇÃO. AF_12/2015</t>
  </si>
  <si>
    <t xml:space="preserve"> 91961 </t>
  </si>
  <si>
    <t>INTERRUPTOR PARALELO (2 MÓDULOS), 10A/250V, INCLUINDO SUPORTE E PLACA - FORNECIMENTO E INSTALAÇÃO. AF_12/2015</t>
  </si>
  <si>
    <t xml:space="preserve"> 92023 </t>
  </si>
  <si>
    <t>INTERRUPTOR SIMPLES (1 MÓDULO) COM 1 TOMADA DE EMBUTIR 2P+T 10 A,  INCLUINDO SUPORTE E PLACA - FORNECIMENTO E INSTALAÇÃO. AF_12/2015</t>
  </si>
  <si>
    <t xml:space="preserve"> C4371 </t>
  </si>
  <si>
    <t>ARANDELA BLINDADA</t>
  </si>
  <si>
    <t xml:space="preserve"> 000002655641 </t>
  </si>
  <si>
    <t>Conector de TV tipo F</t>
  </si>
  <si>
    <t xml:space="preserve"> 97586 </t>
  </si>
  <si>
    <t>LUMINÁRIA TIPO CALHA, DE SOBREPOR, COM 2 LÂMPADAS TUBULARES FLUORESCENTES DE 36 W, COM REATOR DE PARTIDA RÁPIDA - FORNECIMENTO E INSTALAÇÃO. AF_02/2020</t>
  </si>
  <si>
    <t xml:space="preserve"> C1875 </t>
  </si>
  <si>
    <t>PENDENTE OU PLAFONIER C/GLOBO LEITOSO C/ 1 LÂMPADA DE 60W</t>
  </si>
  <si>
    <t xml:space="preserve"> 74231/001 </t>
  </si>
  <si>
    <t>LUMINARIA ABERTA PARA ILUMINACAO PUBLICA, PARA LAMPADA A VAPOR DE MERCURIO ATE 400W E MISTA ATE 500W, COM BRACO EM TUBO DE ACO GALV D=50MM PROJ HOR=2.500MM E PROJ VERT= 2.200MM, FORNECIMENTO E INSTALACAO</t>
  </si>
  <si>
    <t xml:space="preserve"> C4107 </t>
  </si>
  <si>
    <t>ARANDELA PARA LÂMPADA INCANDESCENTE 60W EM ALUMÍNIO ANODIZADO E PINTADO POR PROCESSO ELETROSTÁTICO COM REFLETOR EM ALUMÍNIO ANODIZADO ALTO BRILHO</t>
  </si>
  <si>
    <t xml:space="preserve"> C2045 </t>
  </si>
  <si>
    <t>PROJETOR EM ALUMÍNIO, C/ LÂMPADA DE VAPOR METÁLICO E FOTOCÉLULA ATÉ 400W</t>
  </si>
  <si>
    <t xml:space="preserve"> C4958 </t>
  </si>
  <si>
    <t>POSTE DE CONCRETO CIRCULAR, RESISTÊNCIA NOMINAL 200KG, H= 7,00M, PESO APROXIMADO 670 KG</t>
  </si>
  <si>
    <t xml:space="preserve"> 98307 </t>
  </si>
  <si>
    <t>TOMADA DE REDE RJ45 - FORNECIMENTO E INSTALAÇÃO. AF_11/2019</t>
  </si>
  <si>
    <t>SISTEMA DE PROTEÇÃO CONTRA DESCARGAS ATMOSFÉRICAS (SPDA)</t>
  </si>
  <si>
    <t xml:space="preserve"> 96989 </t>
  </si>
  <si>
    <t>CAPTOR TIPO FRANKLIN PARA SPDA - FORNECIMENTO E INSTALAÇÃO. AF_12/2017</t>
  </si>
  <si>
    <t xml:space="preserve"> C3478 </t>
  </si>
  <si>
    <t>VERGALHÃO ROSCA TOTAL DE 3/8"</t>
  </si>
  <si>
    <t xml:space="preserve"> 98463 </t>
  </si>
  <si>
    <t>SUPORTE ISOLADOR PARA CORDOALHA DE COBRE - FORNECIMENTO E INSTALAÇÃO. AF_12/2017</t>
  </si>
  <si>
    <t xml:space="preserve"> 000002655642 </t>
  </si>
  <si>
    <t>Caixa de equalização de potências 200x200mm em aço com barramento expessura 6 mm</t>
  </si>
  <si>
    <t xml:space="preserve"> 96985 </t>
  </si>
  <si>
    <t>HASTE DE ATERRAMENTO 5/8  PARA SPDA - FORNECIMENTO E INSTALAÇÃO. AF_12/2017</t>
  </si>
  <si>
    <t xml:space="preserve"> 96973 </t>
  </si>
  <si>
    <t>CORDOALHA DE COBRE NU 35 MM², NÃO ENTERRADA, COM ISOLADOR - FORNECIMENTO E INSTALAÇÃO. AF_12/2017</t>
  </si>
  <si>
    <t xml:space="preserve"> 96974 </t>
  </si>
  <si>
    <t>CORDOALHA DE COBRE NU 50 MM², NÃO ENTERRADA, COM ISOLADOR - FORNECIMENTO E INSTALAÇÃO. AF_12/2017</t>
  </si>
  <si>
    <t xml:space="preserve"> 98111 </t>
  </si>
  <si>
    <t>CAIXA DE INSPEÇÃO PARA ATERRAMENTO, CIRCULAR, EM POLIETILENO, DIÂMETRO INTERNO = 0,3 M. AF_12/2020</t>
  </si>
  <si>
    <t xml:space="preserve"> C2457 </t>
  </si>
  <si>
    <t>TERMINAL DE PRESSÃO P/ CABOS ATÉ 35MM2</t>
  </si>
  <si>
    <t>SERVIÇOS COMPLEMENTARES</t>
  </si>
  <si>
    <t>GERAL</t>
  </si>
  <si>
    <t xml:space="preserve"> C4068 </t>
  </si>
  <si>
    <t>BANCADA DE GRANITO CINZA E=2cm</t>
  </si>
  <si>
    <t xml:space="preserve"> C1869 </t>
  </si>
  <si>
    <t>PEITORIL DE GRANITO L= 15 cm</t>
  </si>
  <si>
    <t xml:space="preserve"> C1960 </t>
  </si>
  <si>
    <t>PORTA COMPENSADO P/ARMÁRIO SOB PIA</t>
  </si>
  <si>
    <t xml:space="preserve"> C2910 </t>
  </si>
  <si>
    <t>PRATELEIRA DE MADEIRA DE LEI PLAINADA</t>
  </si>
  <si>
    <t xml:space="preserve"> 000002655643 </t>
  </si>
  <si>
    <t>Bancos em concreto pré-moldado</t>
  </si>
  <si>
    <t>ESQUADRIA, PORTÃO E GRADIL METÁLICO</t>
  </si>
  <si>
    <t xml:space="preserve"> C0864 </t>
  </si>
  <si>
    <t>CONJUNTO DE MASTRO P/ TRÊS BANDEIRAS E PEDESTAL</t>
  </si>
  <si>
    <t xml:space="preserve"> 000002655644 </t>
  </si>
  <si>
    <t>Brise fixo com ligações de alumínio e lâminas fixas de alumínio de 2,65mm de largura, cor terra cota.</t>
  </si>
  <si>
    <t>SERVIÇOS FINAIS</t>
  </si>
  <si>
    <t xml:space="preserve"> 99803 </t>
  </si>
  <si>
    <t>LIMPEZA DE PISO CERÂMICO OU PORCELANATO COM PANO ÚMIDO. AF_04/2019</t>
  </si>
  <si>
    <t xml:space="preserve"> 000002655645 </t>
  </si>
  <si>
    <t>Placa de inauguração metálica 0,47x0,57m</t>
  </si>
  <si>
    <t>SERVIÇOS PRELIMINARES - QUADRA</t>
  </si>
  <si>
    <t xml:space="preserve"> C1630 </t>
  </si>
  <si>
    <t>LOCAÇÃO DA OBRA - EXECUÇÃO DE GABARITO</t>
  </si>
  <si>
    <t>MOVIMENTO DE TERRAS PARA FUNDAÇÕES - QUADRA</t>
  </si>
  <si>
    <t xml:space="preserve"> 94319 </t>
  </si>
  <si>
    <t>ATERRO MANUAL DE VALAS COM SOLO ARGILO-ARENOSO E COMPACTAÇÃO MECANIZADA. AF_05/2016</t>
  </si>
  <si>
    <t xml:space="preserve"> 94098 </t>
  </si>
  <si>
    <t>PREPARO DE FUNDO DE VALA  COM LARGURA MENOR QUE 1,5 M, EM LOCAL COM NÍVEL ALTO DE INTERFERÊNCIA. AF_06/2016</t>
  </si>
  <si>
    <t xml:space="preserve"> 93382 </t>
  </si>
  <si>
    <t>REATERRO MANUAL DE VALAS COM COMPACTAÇÃO MECANIZADA. AF_04/2016</t>
  </si>
  <si>
    <t>FUNDAÇÕES - QUADRA</t>
  </si>
  <si>
    <t>CONCRETO ARMADO PARA FUNDAÇÕES</t>
  </si>
  <si>
    <t xml:space="preserve"> 98228 </t>
  </si>
  <si>
    <t>ESTACA BROCA DE CONCRETO, DIÃMETRO DE 20 CM, PROFUNDIDADE DE ATÉ 3 M, ESCAVAÇÃO MANUAL COM TRADO CONCHA, NÃO ARMADA. AF_03/2018</t>
  </si>
  <si>
    <t xml:space="preserve"> 96619 </t>
  </si>
  <si>
    <t>LASTRO DE CONCRETO MAGRO, APLICADO EM BLOCOS DE COROAMENTO OU SAPATAS, ESPESSURA DE 5 CM. AF_08/2017</t>
  </si>
  <si>
    <t xml:space="preserve"> 92917 </t>
  </si>
  <si>
    <t>ARMAÇÃO DE ESTRUTURAS DIVERSAS DE CONCRETO ARMADO, EXCETO VIGAS, PILARES, LAJES E FUNDAÇÕES, UTILIZANDO AÇO CA-50 DE 8,0 MM - MONTAGEM. AF_06/2022</t>
  </si>
  <si>
    <t xml:space="preserve"> 92921 </t>
  </si>
  <si>
    <t>ARMAÇÃO DE ESTRUTURAS DIVERSAS DE CONCRETO ARMADO, EXCETO VIGAS, PILARES, LAJES E FUNDAÇÕES, UTILIZANDO AÇO CA-50 DE 12,5 MM - MONTAGEM. AF_06/2022</t>
  </si>
  <si>
    <t>CONCRETO ARMADO PARA FUNDAÇÕES - VIGAS BALDRAMES</t>
  </si>
  <si>
    <t xml:space="preserve"> 96536 </t>
  </si>
  <si>
    <t>FABRICAÇÃO, MONTAGEM E DESMONTAGEM DE FÔRMA PARA VIGA BALDRAME, EM MADEIRA SERRADA, E=25 MM, 4 UTILIZAÇÕES. AF_06/2017</t>
  </si>
  <si>
    <t xml:space="preserve"> 96557 </t>
  </si>
  <si>
    <t>CONCRETAGEM DE BLOCOS DE COROAMENTO E VIGAS BALDRAMES, FCK 30 MPA, COM USO DE BOMBA  LANÇAMENTO, ADENSAMENTO E ACABAMENTO. AF_06/2017</t>
  </si>
  <si>
    <t>SUPERESTRUTURA - QUADRA</t>
  </si>
  <si>
    <t>CONCRETO ARMADO - VIGAS</t>
  </si>
  <si>
    <t xml:space="preserve"> 92526 </t>
  </si>
  <si>
    <t>MONTAGEM E DESMONTAGEM DE FÔRMA DE LAJE MACIÇA, PÉ-DIREITO SIMPLES, EM CHAPA DE MADEIRA COMPENSADA PLASTIFICADA, 10 UTILIZAÇÕES. AF_09/2020</t>
  </si>
  <si>
    <t xml:space="preserve"> C2862 </t>
  </si>
  <si>
    <t>LASTRO DE BRITA</t>
  </si>
  <si>
    <t xml:space="preserve"> 68053 </t>
  </si>
  <si>
    <t>FORNECIMENTO/INSTALACAO LONA PLASTICA PRETA, PARA IMPERMEABILIZACAO, ESPESSURA 150 MICRAS.</t>
  </si>
  <si>
    <t xml:space="preserve"> 85662 </t>
  </si>
  <si>
    <t>ARMACAO EM TELA DE ACO SOLDADA NERVURADA Q-92, ACO CA-60, 4,2MM, MALHA 15X15CM</t>
  </si>
  <si>
    <t xml:space="preserve"> 68325 </t>
  </si>
  <si>
    <t>PISO EM CONCRETO 20 MPA PREPARO MECANICO, ESPESSURA 7CM, INCLUSO SELANTE ELASTICO A BASE DE POLIURETANO</t>
  </si>
  <si>
    <t>SISTEMA DE VEDAÇÃO VERTICAL - QUADRA</t>
  </si>
  <si>
    <t>PAREDES</t>
  </si>
  <si>
    <t xml:space="preserve"> 87489 </t>
  </si>
  <si>
    <t>ALVENARIA DE VEDAÇÃO DE BLOCOS CERÂMICOS FURADOS NA VERTICAL DE 9X19X39CM (ESPESSURA 9CM) DE PAREDES COM ÁREA LÍQUIDA MAIOR OU IGUAL A 6M² COM VÃOS E ARGAMASSA DE ASSENTAMENTO COM PREPARO EM BETONEIRA. AF_06/2014</t>
  </si>
  <si>
    <t xml:space="preserve"> 73937/001 </t>
  </si>
  <si>
    <t>COBOGO DE CONCRETO (ELEMENTO VAZADO), 7X50X50CM, ASSENTADO COM ARGAMASSA TRACO 1:4 (CIMENTO E AREIA)</t>
  </si>
  <si>
    <t>ARQUIBANCADA</t>
  </si>
  <si>
    <t xml:space="preserve"> 74202/002 </t>
  </si>
  <si>
    <t>LAJE PRE-MOLDADA P/PISO, SOBRECARGA 200KG/M2, VAOS ATE 3,50M/E=8CM, C/LAJOTAS E CAP.C/CONC FCK=20MPA, 4CM, INTER-EIXO 38CM, C/ESCORAMENTO (REAPR.3X) E FERRAGEM NEGATIVA</t>
  </si>
  <si>
    <t>SISTEMAS DE COBERTURA - QUADRA</t>
  </si>
  <si>
    <t xml:space="preserve"> C0993 </t>
  </si>
  <si>
    <t>CUMEEIRA DE ALUMÍNIO E=0.8mm</t>
  </si>
  <si>
    <t xml:space="preserve"> 000002655646 </t>
  </si>
  <si>
    <t>Fornecimento e montagem de estrutura metálica conf. Projeto espec.</t>
  </si>
  <si>
    <t>kg</t>
  </si>
  <si>
    <t>IMPERMEABILIZAÇÃO - QUADRA</t>
  </si>
  <si>
    <t>REVESTIMENTOS INTERNOS E EXTERNOS - QUADRA</t>
  </si>
  <si>
    <t xml:space="preserve"> 87535 </t>
  </si>
  <si>
    <t>EMBOÇO, PARA RECEBIMENTO DE CERÂMICA, EM ARGAMASSA TRAÇO 1:2:8, PREPARO MECÂNICO COM BETONEIRA 400L, APLICADO MANUALMENTE EM FACES INTERNAS DE PAREDES, PARA AMBIENTE COM ÁREA  MAIOR QUE 10M2, ESPESSURA DE 20MM, COM EXECUÇÃO DE TALISCAS. AF_06/2014</t>
  </si>
  <si>
    <t>PINTURA - QUADRA</t>
  </si>
  <si>
    <t xml:space="preserve"> 79460 </t>
  </si>
  <si>
    <t>PINTURA EPOXI, DUAS DEMAOS</t>
  </si>
  <si>
    <t>INSTALAÇÕES ELÉTRICAS E TELEFÔNICAS 220V - QUADRA</t>
  </si>
  <si>
    <t xml:space="preserve"> 91864 </t>
  </si>
  <si>
    <t>ELETRODUTO RÍGIDO ROSCÁVEL, PVC, DN 32 MM (1"), PARA CIRCUITOS TERMINAIS, INSTALADO EM FORRO - FORNECIMENTO E INSTALAÇÃO. AF_12/2015</t>
  </si>
  <si>
    <t>CABOS E CONDUTORES</t>
  </si>
  <si>
    <t xml:space="preserve"> 000002655647 </t>
  </si>
  <si>
    <t>Luminária pendente com lampada de vapor metalico de 250W</t>
  </si>
  <si>
    <t>SISTEMA DE PROTEÇÃO CONTRA DESCARGAS ATMOSFÉRICAS (SPDA) - QUADRA</t>
  </si>
  <si>
    <t>SERVIÇOS COMPLEMENTARES - QUADRA</t>
  </si>
  <si>
    <t xml:space="preserve"> C1347 </t>
  </si>
  <si>
    <t>CONJUNTO PARA BASQUETE COM TABELAS EM COMPENSADO NAVAL, MODELO OFICIAL, 1,05X1,80M, ESP. 18MM, COMPLETO, INCLUSIVE ESTRUTURA EM TUBOS DE AÇO GALVANIZADO DE 4" E DE 1", ACABAMENTO EM MASSA PLÁSTICA, PRIMER E TINTA ESMALTE SINTÉTICO, COM REFORÇO TIPO MÃO FRANCESA, AVANÇO LIVRE DE 2,30M</t>
  </si>
  <si>
    <t>CJ</t>
  </si>
  <si>
    <t xml:space="preserve"> C1349 </t>
  </si>
  <si>
    <t>CONJUNTO PARA FUTSAL COM TRAVES OFICIAIS DE 3,00 X 2,00 M EM TUBO DE ACO GALVANIZADO 3" COM REQUADRO EM TUBO DE 1", PINTURA EM PRIMER COM TINTA ESMALTE SINTETICO E REDES</t>
  </si>
  <si>
    <t xml:space="preserve"> C1351 </t>
  </si>
  <si>
    <t>CONJUNTO PARA QUADRA DE VOLEI OFICIAL COM POSTES EM TUBO DE ACO GALVANIZADO 3", H = *255* CM, PINTURA EM TINTA ESMALTE SINTETICO, REDE DE NYLON COM 2 MM, MALHA 10 X 10 CM E ANTENAS OFICIAIS</t>
  </si>
  <si>
    <t xml:space="preserve"> 74244/001 </t>
  </si>
  <si>
    <t>ALAMBRADO PARA QUADRA POLIESPORTIVA, ESTRUTURADO POR TUBOS DE ACO GALVANIZADO, COM COSTURA, DIN 2440, DIAMETRO 2", COM TELA DE ARAME GALVANIZADO, FIO 14 BWG E MALHA QUADRADA 5X5CM</t>
  </si>
  <si>
    <t>SERVIÇOS FINAIS - QUADRA</t>
  </si>
  <si>
    <t>Total sem BDI</t>
  </si>
  <si>
    <t>Total do BDI</t>
  </si>
  <si>
    <t>Total Geral</t>
  </si>
  <si>
    <t>_______________________________________________________________
olimpio junior
Setor de Engenharia</t>
  </si>
  <si>
    <t>FUNDAÇÕES</t>
  </si>
  <si>
    <t>1.1</t>
  </si>
  <si>
    <t>1.2</t>
  </si>
  <si>
    <t>1.3</t>
  </si>
  <si>
    <t>1.4</t>
  </si>
  <si>
    <t>1.5</t>
  </si>
  <si>
    <t>1.6</t>
  </si>
  <si>
    <t xml:space="preserve">SUPERESTRUTURA </t>
  </si>
  <si>
    <t>2.0</t>
  </si>
  <si>
    <t>1.0</t>
  </si>
  <si>
    <t>2.1</t>
  </si>
  <si>
    <t>2.2</t>
  </si>
  <si>
    <t>2.3</t>
  </si>
  <si>
    <t>2.3.1</t>
  </si>
  <si>
    <t>2.2.1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</si>
  <si>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</si>
  <si>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</si>
  <si>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</si>
  <si>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</si>
  <si>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</si>
  <si>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</si>
  <si>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</si>
  <si>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</si>
  <si>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3.0</t>
  </si>
  <si>
    <t>3.1</t>
  </si>
  <si>
    <t>3.2</t>
  </si>
  <si>
    <t>3.3</t>
  </si>
  <si>
    <t>3.4</t>
  </si>
  <si>
    <t>3.5</t>
  </si>
  <si>
    <t>3.6</t>
  </si>
  <si>
    <t>PORTA DE MADEIRA</t>
  </si>
  <si>
    <t>3.1.1</t>
  </si>
  <si>
    <t>3.1.2</t>
  </si>
  <si>
    <t>3.1.3</t>
  </si>
  <si>
    <t>3.1.4</t>
  </si>
  <si>
    <t>3.1.5</t>
  </si>
  <si>
    <t>3.2.1</t>
  </si>
  <si>
    <t>3.2.2</t>
  </si>
  <si>
    <t>3.2.3</t>
  </si>
  <si>
    <t>3.3.1</t>
  </si>
  <si>
    <t>3.3.2</t>
  </si>
  <si>
    <t>3.3.3</t>
  </si>
  <si>
    <t>3.4.1</t>
  </si>
  <si>
    <t>3.4.2</t>
  </si>
  <si>
    <t>3.4.3</t>
  </si>
  <si>
    <t>3.4.4</t>
  </si>
  <si>
    <t>3.4.5</t>
  </si>
  <si>
    <t>3.4.6</t>
  </si>
  <si>
    <t>3.4.7</t>
  </si>
  <si>
    <t>3.4.8</t>
  </si>
  <si>
    <t>3.4.9</t>
  </si>
  <si>
    <t>3.4.10</t>
  </si>
  <si>
    <t>3.4.11</t>
  </si>
  <si>
    <t>3.4.12</t>
  </si>
  <si>
    <t>3.4.13</t>
  </si>
  <si>
    <t>3.5.1</t>
  </si>
  <si>
    <t>3.5.2</t>
  </si>
  <si>
    <t>3.5.3</t>
  </si>
  <si>
    <t>3.5.4</t>
  </si>
  <si>
    <t>3.5.5</t>
  </si>
  <si>
    <t>3.6.1</t>
  </si>
  <si>
    <t>3.7</t>
  </si>
  <si>
    <t>3.7.1</t>
  </si>
  <si>
    <t>4.0</t>
  </si>
  <si>
    <t>4.1</t>
  </si>
  <si>
    <t>4.2</t>
  </si>
  <si>
    <t>4.3</t>
  </si>
  <si>
    <t>4.4</t>
  </si>
  <si>
    <t>4.5</t>
  </si>
  <si>
    <t>4.6</t>
  </si>
  <si>
    <t>5.0</t>
  </si>
  <si>
    <t>5.1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</si>
  <si>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</si>
  <si>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</si>
  <si>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</si>
  <si>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</si>
  <si>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</si>
  <si>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</si>
  <si>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</si>
  <si>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</si>
  <si>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</si>
  <si>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7.0</t>
  </si>
  <si>
    <t>7.1</t>
  </si>
  <si>
    <t>7.1.1</t>
  </si>
  <si>
    <t>7.1.2</t>
  </si>
  <si>
    <t>7.1.3</t>
  </si>
  <si>
    <t>7.1.4</t>
  </si>
  <si>
    <t>7.1.5</t>
  </si>
  <si>
    <t>7.1.6</t>
  </si>
  <si>
    <t>7.1.7</t>
  </si>
  <si>
    <t>7.1.8</t>
  </si>
  <si>
    <t>7.2</t>
  </si>
  <si>
    <t>7.2.1</t>
  </si>
  <si>
    <t>7.2.2</t>
  </si>
  <si>
    <t>7.2.3</t>
  </si>
  <si>
    <t>7.2.4</t>
  </si>
  <si>
    <t>7.2.5</t>
  </si>
  <si>
    <t>8.0</t>
  </si>
  <si>
    <t>8.1</t>
  </si>
  <si>
    <t>8.2</t>
  </si>
  <si>
    <t>8.3</t>
  </si>
  <si>
    <t>8.4</t>
  </si>
  <si>
    <t>8.5</t>
  </si>
  <si>
    <t>8.6</t>
  </si>
  <si>
    <t>8.7</t>
  </si>
  <si>
    <t>9.0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</si>
  <si>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</si>
  <si>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</si>
  <si>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</si>
  <si>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</si>
  <si>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</si>
  <si>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</si>
  <si>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</si>
  <si>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</si>
  <si>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</si>
  <si>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</si>
  <si>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</si>
  <si>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</si>
  <si>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</si>
  <si>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</si>
  <si>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</si>
  <si>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</si>
  <si>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</si>
  <si>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</si>
  <si>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</si>
  <si>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</si>
  <si>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</si>
  <si>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</si>
  <si>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</si>
  <si>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</si>
  <si>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</si>
  <si>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</si>
  <si>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</si>
  <si>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</si>
  <si>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10.0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</si>
  <si>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</si>
  <si>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</si>
  <si>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</si>
  <si>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</si>
  <si>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</si>
  <si>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</si>
  <si>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</si>
  <si>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</si>
  <si>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</si>
  <si>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</si>
  <si>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</si>
  <si>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</si>
  <si>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</si>
  <si>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</si>
  <si>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</si>
  <si>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</si>
  <si>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</si>
  <si>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</si>
  <si>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</si>
  <si>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</si>
  <si>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</si>
  <si>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</si>
  <si>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</si>
  <si>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</si>
  <si>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</si>
  <si>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</si>
  <si>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</si>
  <si>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</si>
  <si>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</si>
  <si>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</si>
  <si>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</si>
  <si>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</si>
  <si>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</si>
  <si>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</si>
  <si>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11.0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</si>
  <si>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</si>
  <si>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</si>
  <si>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</si>
  <si>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</si>
  <si>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</si>
  <si>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</si>
  <si>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</si>
  <si>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</si>
  <si>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</si>
  <si>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</si>
  <si>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</si>
  <si>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</si>
  <si>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</si>
  <si>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</si>
  <si>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</si>
  <si>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</si>
  <si>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</si>
  <si>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</si>
  <si>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</si>
  <si>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</si>
  <si>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</si>
  <si>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</si>
  <si>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</si>
  <si>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12.0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</si>
  <si>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</si>
  <si>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</si>
  <si>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</si>
  <si>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</si>
  <si>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</si>
  <si>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</si>
  <si>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</si>
  <si>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</si>
  <si>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</si>
  <si>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</si>
  <si>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13.0</t>
  </si>
  <si>
    <t>13.1</t>
  </si>
  <si>
    <t>13.2</t>
  </si>
  <si>
    <t>13.3</t>
  </si>
  <si>
    <t>13.4</t>
  </si>
  <si>
    <t>14.1</t>
  </si>
  <si>
    <t>14.1.1</t>
  </si>
  <si>
    <t>14.1.2</t>
  </si>
  <si>
    <t>14.1.3</t>
  </si>
  <si>
    <t>14.1.4</t>
  </si>
  <si>
    <t>14.1.5</t>
  </si>
  <si>
    <t>14.1.6</t>
  </si>
  <si>
    <t>14.1.7</t>
  </si>
  <si>
    <t>14.1.8</t>
  </si>
  <si>
    <t>14.1.9</t>
  </si>
  <si>
    <t>14.1.10</t>
  </si>
  <si>
    <t>14.1.11</t>
  </si>
  <si>
    <t>14.1.12</t>
  </si>
  <si>
    <t>14.1.13</t>
  </si>
  <si>
    <t>14.2</t>
  </si>
  <si>
    <t>14.2.1</t>
  </si>
  <si>
    <t>14.2.2</t>
  </si>
  <si>
    <t>14.2.3</t>
  </si>
  <si>
    <t>14.2.4</t>
  </si>
  <si>
    <t>14.2.5</t>
  </si>
  <si>
    <t>14.2.6</t>
  </si>
  <si>
    <t>14.2.7</t>
  </si>
  <si>
    <t>14.2.8</t>
  </si>
  <si>
    <t>14.2.9</t>
  </si>
  <si>
    <t>14.2.10</t>
  </si>
  <si>
    <t>14.2.11</t>
  </si>
  <si>
    <t>14.2.12</t>
  </si>
  <si>
    <t>14.2.13</t>
  </si>
  <si>
    <t>14.2.14</t>
  </si>
  <si>
    <t>14.2.15</t>
  </si>
  <si>
    <t>14.2.16</t>
  </si>
  <si>
    <t>14.2.17</t>
  </si>
  <si>
    <t>14.3</t>
  </si>
  <si>
    <t>14.3.1</t>
  </si>
  <si>
    <t>14.3.2</t>
  </si>
  <si>
    <t>14.3.3</t>
  </si>
  <si>
    <t>14.3.4</t>
  </si>
  <si>
    <t>14.3.5</t>
  </si>
  <si>
    <t>14.3.6</t>
  </si>
  <si>
    <t>14.3.7</t>
  </si>
  <si>
    <t>14.3.8</t>
  </si>
  <si>
    <t>14.4</t>
  </si>
  <si>
    <t>14.4.1</t>
  </si>
  <si>
    <t>14.4.2</t>
  </si>
  <si>
    <t>14.4.3</t>
  </si>
  <si>
    <t>14.4.4</t>
  </si>
  <si>
    <t>14.4.5</t>
  </si>
  <si>
    <t>14.4.6</t>
  </si>
  <si>
    <t>14.4.7</t>
  </si>
  <si>
    <t>14.4.8</t>
  </si>
  <si>
    <t>14.4.9</t>
  </si>
  <si>
    <t>14.4.10</t>
  </si>
  <si>
    <t>14.4.11</t>
  </si>
  <si>
    <t>14.4.12</t>
  </si>
  <si>
    <t>14.4.13</t>
  </si>
  <si>
    <t>14.4.14</t>
  </si>
  <si>
    <t>14.4.15</t>
  </si>
  <si>
    <t>14.4.16</t>
  </si>
  <si>
    <t>14.4.17</t>
  </si>
  <si>
    <t>14.4.18</t>
  </si>
  <si>
    <t>14.4.19</t>
  </si>
  <si>
    <t>15.0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</si>
  <si>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</si>
  <si>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</si>
  <si>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</si>
  <si>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</si>
  <si>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</si>
  <si>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</si>
  <si>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</si>
  <si>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</si>
  <si>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</si>
  <si>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16.0</t>
  </si>
  <si>
    <t>16.1</t>
  </si>
  <si>
    <t>16.1.1</t>
  </si>
  <si>
    <t>16.1.2</t>
  </si>
  <si>
    <t>16.1.3</t>
  </si>
  <si>
    <t>16.1.4</t>
  </si>
  <si>
    <t>16.1.5</t>
  </si>
  <si>
    <t>16.1.6</t>
  </si>
  <si>
    <t>16.2</t>
  </si>
  <si>
    <t>16.2.1</t>
  </si>
  <si>
    <t>16.2.2</t>
  </si>
  <si>
    <t>17.0</t>
  </si>
  <si>
    <t>17.1</t>
  </si>
  <si>
    <t>17.2</t>
  </si>
  <si>
    <t>18.0</t>
  </si>
  <si>
    <t>18.1</t>
  </si>
  <si>
    <t>19.0</t>
  </si>
  <si>
    <t>19.1</t>
  </si>
  <si>
    <t>19.2</t>
  </si>
  <si>
    <t>19.3</t>
  </si>
  <si>
    <t>19.4</t>
  </si>
  <si>
    <t>20.0</t>
  </si>
  <si>
    <t>20.1</t>
  </si>
  <si>
    <t>20.1.1</t>
  </si>
  <si>
    <t>20.1.2</t>
  </si>
  <si>
    <t>20.1.3</t>
  </si>
  <si>
    <t>20.1.4</t>
  </si>
  <si>
    <t>20.1.5</t>
  </si>
  <si>
    <t>20.1.6</t>
  </si>
  <si>
    <t>20.1.7</t>
  </si>
  <si>
    <t>20.2</t>
  </si>
  <si>
    <t>20.2.1</t>
  </si>
  <si>
    <t>20.2.2</t>
  </si>
  <si>
    <t>20.2.3</t>
  </si>
  <si>
    <t>20.2.4</t>
  </si>
  <si>
    <t>20.2.5</t>
  </si>
  <si>
    <t>21.0</t>
  </si>
  <si>
    <t>21.1</t>
  </si>
  <si>
    <t>21.1.1</t>
  </si>
  <si>
    <t>21.1.2</t>
  </si>
  <si>
    <t>21.1.3</t>
  </si>
  <si>
    <t>21.1.4</t>
  </si>
  <si>
    <t>21.2</t>
  </si>
  <si>
    <t>21.2.1</t>
  </si>
  <si>
    <t>21.2.2</t>
  </si>
  <si>
    <t>21.2.3</t>
  </si>
  <si>
    <t>21.2.4</t>
  </si>
  <si>
    <t>21.2.5</t>
  </si>
  <si>
    <t>22.0</t>
  </si>
  <si>
    <t>22.1</t>
  </si>
  <si>
    <t>22.1.1</t>
  </si>
  <si>
    <t>22.1.2</t>
  </si>
  <si>
    <t>22.2</t>
  </si>
  <si>
    <t>22.2.1</t>
  </si>
  <si>
    <t>22.2.2</t>
  </si>
  <si>
    <t>23.0</t>
  </si>
  <si>
    <t>23.1</t>
  </si>
  <si>
    <t>23.2</t>
  </si>
  <si>
    <t>23.3</t>
  </si>
  <si>
    <t>23.4</t>
  </si>
  <si>
    <t>23.5</t>
  </si>
  <si>
    <t>23.6</t>
  </si>
  <si>
    <t>24.0</t>
  </si>
  <si>
    <t>24.1</t>
  </si>
  <si>
    <t>25.0</t>
  </si>
  <si>
    <t>25.1</t>
  </si>
  <si>
    <t>25.2</t>
  </si>
  <si>
    <t>25.3</t>
  </si>
  <si>
    <t>26.0</t>
  </si>
  <si>
    <t>26.1</t>
  </si>
  <si>
    <t>26.2</t>
  </si>
  <si>
    <t>27.0</t>
  </si>
  <si>
    <t>27.1</t>
  </si>
  <si>
    <t>27.1.1</t>
  </si>
  <si>
    <t>27.1.2</t>
  </si>
  <si>
    <t>27.1.3</t>
  </si>
  <si>
    <t>27.2</t>
  </si>
  <si>
    <t>27.2.1</t>
  </si>
  <si>
    <t>27.2.2</t>
  </si>
  <si>
    <t>27.2.3</t>
  </si>
  <si>
    <t>27.3</t>
  </si>
  <si>
    <t>27.3.1</t>
  </si>
  <si>
    <t>27.3.2</t>
  </si>
  <si>
    <t>27.4</t>
  </si>
  <si>
    <t>27.4.1</t>
  </si>
  <si>
    <t>27.4.2</t>
  </si>
  <si>
    <t>28.0</t>
  </si>
  <si>
    <t>28.1</t>
  </si>
  <si>
    <t>28.2</t>
  </si>
  <si>
    <t>28.3</t>
  </si>
  <si>
    <t>28.4</t>
  </si>
  <si>
    <t>28.5</t>
  </si>
  <si>
    <t>29.0</t>
  </si>
  <si>
    <t>29.1</t>
  </si>
  <si>
    <t>29.2</t>
  </si>
  <si>
    <t>29.3</t>
  </si>
  <si>
    <t>29.4</t>
  </si>
  <si>
    <t>30.0</t>
  </si>
  <si>
    <t>30.1</t>
  </si>
  <si>
    <t>ESCOLA 12 SALAS DE AULA ID:1116670 
BAIRRO LÍRIO DO VALE ,CENTRO - PENALVA/MA</t>
  </si>
  <si>
    <t>6.0</t>
  </si>
  <si>
    <t>Não Desonerado: 
Horista: 114,08%
Mensalista: 71,35%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</si>
</sst>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8"/>
      <name val="Arial"/>
      <family val="1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DBDBD"/>
      </patternFill>
    </fill>
    <fill>
      <patternFill patternType="solid">
        <fgColor rgb="FFBDBDBD"/>
      </patternFill>
    </fill>
    <fill>
      <patternFill patternType="solid">
        <fgColor rgb="FFBDBDBD"/>
      </patternFill>
    </fill>
    <fill>
      <patternFill patternType="solid">
        <fgColor rgb="FFBDBDBD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4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4" fontId="19" fillId="20" borderId="17" xfId="0" applyNumberFormat="1" applyFont="1" applyFill="1" applyBorder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22" fillId="23" borderId="0" xfId="0" applyFont="1" applyFill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center" vertical="top" wrapText="1"/>
    </xf>
    <xf numFmtId="0" fontId="10" fillId="16" borderId="13" xfId="0" applyFont="1" applyFill="1" applyBorder="1" applyAlignment="1">
      <alignment horizontal="left" vertical="top" wrapText="1"/>
    </xf>
    <xf numFmtId="0" fontId="20" fillId="26" borderId="0" xfId="0" applyFont="1" applyFill="1" applyAlignment="1">
      <alignment horizontal="left" vertical="top" wrapText="1"/>
    </xf>
    <xf numFmtId="0" fontId="22" fillId="23" borderId="0" xfId="0" applyFont="1" applyFill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4" fontId="23" fillId="24" borderId="0" xfId="0" applyNumberFormat="1" applyFont="1" applyFill="1" applyAlignment="1">
      <alignment horizontal="right" vertical="top" wrapText="1"/>
    </xf>
    <xf numFmtId="0" fontId="25" fillId="26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0" fontId="20" fillId="26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286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twoCellAnchor>
    <xdr:from>
      <xdr:col>0</xdr:col>
      <xdr:colOff>33618</xdr:colOff>
      <xdr:row>0</xdr:row>
      <xdr:rowOff>44824</xdr:rowOff>
    </xdr:from>
    <xdr:to>
      <xdr:col>1</xdr:col>
      <xdr:colOff>582706</xdr:colOff>
      <xdr:row>1</xdr:row>
      <xdr:rowOff>840441</xdr:rowOff>
    </xdr:to>
    <xdr:sp macro="" textlink="">
      <xdr:nvSpPr>
        <xdr:cNvPr id="5" name="Retângulo 4">
          <a:extLst>
            <a:ext uri="{FF2B5EF4-FFF2-40B4-BE49-F238E27FC236}">
              <a16:creationId xmlns:a16="http://schemas.microsoft.com/office/drawing/2014/main" id="{D0E279C6-62F1-32D8-1386-B5DD913F7434}"/>
            </a:ext>
          </a:extLst>
        </xdr:cNvPr>
        <xdr:cNvSpPr/>
      </xdr:nvSpPr>
      <xdr:spPr>
        <a:xfrm>
          <a:off x="33618" y="44824"/>
          <a:ext cx="1311088" cy="986117"/>
        </a:xfrm>
        <a:prstGeom prst="rect">
          <a:avLst/>
        </a:prstGeom>
        <a:solidFill>
          <a:sysClr val="window" lastClr="FFFFFF"/>
        </a:solidFill>
        <a:ln>
          <a:solidFill>
            <a:schemeClr val="bg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167126</xdr:colOff>
      <xdr:row>0</xdr:row>
      <xdr:rowOff>100855</xdr:rowOff>
    </xdr:from>
    <xdr:to>
      <xdr:col>2</xdr:col>
      <xdr:colOff>694764</xdr:colOff>
      <xdr:row>1</xdr:row>
      <xdr:rowOff>907679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8DED12D-3A0F-F9F5-7AE6-46F1D57C64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126" y="100855"/>
          <a:ext cx="2051638" cy="9973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112059</xdr:rowOff>
    </xdr:from>
    <xdr:to>
      <xdr:col>2</xdr:col>
      <xdr:colOff>718138</xdr:colOff>
      <xdr:row>1</xdr:row>
      <xdr:rowOff>918883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85FAF12-326A-4D3F-80C7-F95403C34A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112059"/>
          <a:ext cx="2051638" cy="9973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88"/>
  <sheetViews>
    <sheetView showOutlineSymbols="0" showWhiteSpace="0" zoomScale="85" zoomScaleNormal="85" workbookViewId="0">
      <selection activeCell="I2" sqref="I2:J2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32" t="s">
        <v>1</v>
      </c>
      <c r="F1" s="32"/>
      <c r="G1" s="32" t="s">
        <v>2</v>
      </c>
      <c r="H1" s="32"/>
      <c r="I1" s="32" t="s">
        <v>3</v>
      </c>
      <c r="J1" s="32"/>
    </row>
    <row r="2" spans="1:10" ht="80.099999999999994" customHeight="1" x14ac:dyDescent="0.2">
      <c r="A2" s="19"/>
      <c r="B2" s="19"/>
      <c r="C2" s="19"/>
      <c r="D2" s="25" t="s">
        <v>961</v>
      </c>
      <c r="E2" s="27" t="s">
        <v>4</v>
      </c>
      <c r="F2" s="27"/>
      <c r="G2" s="27" t="s">
        <v>5</v>
      </c>
      <c r="H2" s="27"/>
      <c r="I2" s="33" t="s">
        <v>963</v>
      </c>
      <c r="J2" s="33"/>
    </row>
    <row r="3" spans="1:10" ht="15" x14ac:dyDescent="0.25">
      <c r="A3" s="31" t="s">
        <v>6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30" customHeight="1" x14ac:dyDescent="0.2">
      <c r="A4" s="2" t="s">
        <v>7</v>
      </c>
      <c r="B4" s="4" t="s">
        <v>8</v>
      </c>
      <c r="C4" s="2" t="s">
        <v>9</v>
      </c>
      <c r="D4" s="2" t="s">
        <v>10</v>
      </c>
      <c r="E4" s="3" t="s">
        <v>11</v>
      </c>
      <c r="F4" s="4" t="s">
        <v>12</v>
      </c>
      <c r="G4" s="4" t="s">
        <v>13</v>
      </c>
      <c r="H4" s="4" t="s">
        <v>14</v>
      </c>
      <c r="I4" s="4" t="s">
        <v>15</v>
      </c>
      <c r="J4" s="4" t="s">
        <v>16</v>
      </c>
    </row>
    <row r="5" spans="1:10" ht="24" customHeight="1" x14ac:dyDescent="0.2">
      <c r="A5" s="5" t="s">
        <v>591</v>
      </c>
      <c r="B5" s="5"/>
      <c r="C5" s="5"/>
      <c r="D5" s="5" t="s">
        <v>582</v>
      </c>
      <c r="E5" s="5"/>
      <c r="F5" s="6"/>
      <c r="G5" s="5"/>
      <c r="H5" s="5"/>
      <c r="I5" s="7">
        <v>20536.09</v>
      </c>
      <c r="J5" s="8">
        <v>4.1226525349759343E-3</v>
      </c>
    </row>
    <row r="6" spans="1:10" ht="26.1" customHeight="1" x14ac:dyDescent="0.2">
      <c r="A6" s="5" t="s">
        <v>583</v>
      </c>
      <c r="B6" s="5"/>
      <c r="C6" s="5"/>
      <c r="D6" s="5" t="s">
        <v>17</v>
      </c>
      <c r="E6" s="5"/>
      <c r="F6" s="6"/>
      <c r="G6" s="5"/>
      <c r="H6" s="5"/>
      <c r="I6" s="7">
        <v>20536.09</v>
      </c>
      <c r="J6" s="8">
        <v>4.1226525349759343E-3</v>
      </c>
    </row>
    <row r="7" spans="1:10" ht="39" customHeight="1" x14ac:dyDescent="0.2">
      <c r="A7" s="9" t="s">
        <v>584</v>
      </c>
      <c r="B7" s="11" t="s">
        <v>18</v>
      </c>
      <c r="C7" s="9" t="s">
        <v>19</v>
      </c>
      <c r="D7" s="9" t="s">
        <v>20</v>
      </c>
      <c r="E7" s="10" t="s">
        <v>21</v>
      </c>
      <c r="F7" s="11">
        <v>5.6</v>
      </c>
      <c r="G7" s="12">
        <v>151.57</v>
      </c>
      <c r="H7" s="12">
        <v>189.46</v>
      </c>
      <c r="I7" s="12">
        <v>1060.97</v>
      </c>
      <c r="J7" s="13">
        <v>2.1299140488931518E-4</v>
      </c>
    </row>
    <row r="8" spans="1:10" ht="39" customHeight="1" x14ac:dyDescent="0.2">
      <c r="A8" s="9" t="s">
        <v>585</v>
      </c>
      <c r="B8" s="11" t="s">
        <v>22</v>
      </c>
      <c r="C8" s="9" t="s">
        <v>19</v>
      </c>
      <c r="D8" s="9" t="s">
        <v>23</v>
      </c>
      <c r="E8" s="10" t="s">
        <v>24</v>
      </c>
      <c r="F8" s="11">
        <v>325</v>
      </c>
      <c r="G8" s="12">
        <v>12.18</v>
      </c>
      <c r="H8" s="12">
        <v>15.22</v>
      </c>
      <c r="I8" s="12">
        <v>4946.5</v>
      </c>
      <c r="J8" s="13">
        <v>9.9301769539666311E-4</v>
      </c>
    </row>
    <row r="9" spans="1:10" ht="39" customHeight="1" x14ac:dyDescent="0.2">
      <c r="A9" s="9" t="s">
        <v>586</v>
      </c>
      <c r="B9" s="11" t="s">
        <v>25</v>
      </c>
      <c r="C9" s="9" t="s">
        <v>19</v>
      </c>
      <c r="D9" s="9" t="s">
        <v>26</v>
      </c>
      <c r="E9" s="10" t="s">
        <v>24</v>
      </c>
      <c r="F9" s="11">
        <v>82</v>
      </c>
      <c r="G9" s="12">
        <v>16.34</v>
      </c>
      <c r="H9" s="12">
        <v>20.420000000000002</v>
      </c>
      <c r="I9" s="12">
        <v>1674.44</v>
      </c>
      <c r="J9" s="13">
        <v>3.3614647728292499E-4</v>
      </c>
    </row>
    <row r="10" spans="1:10" ht="39" customHeight="1" x14ac:dyDescent="0.2">
      <c r="A10" s="9" t="s">
        <v>587</v>
      </c>
      <c r="B10" s="11" t="s">
        <v>27</v>
      </c>
      <c r="C10" s="9" t="s">
        <v>19</v>
      </c>
      <c r="D10" s="9" t="s">
        <v>28</v>
      </c>
      <c r="E10" s="10" t="s">
        <v>29</v>
      </c>
      <c r="F10" s="11">
        <v>3.92</v>
      </c>
      <c r="G10" s="12">
        <v>670.56</v>
      </c>
      <c r="H10" s="12">
        <v>838.2</v>
      </c>
      <c r="I10" s="12">
        <v>3285.74</v>
      </c>
      <c r="J10" s="13">
        <v>6.596174997417632E-4</v>
      </c>
    </row>
    <row r="11" spans="1:10" ht="39" customHeight="1" x14ac:dyDescent="0.2">
      <c r="A11" s="9" t="s">
        <v>588</v>
      </c>
      <c r="B11" s="11" t="s">
        <v>30</v>
      </c>
      <c r="C11" s="9" t="s">
        <v>19</v>
      </c>
      <c r="D11" s="9" t="s">
        <v>31</v>
      </c>
      <c r="E11" s="10" t="s">
        <v>32</v>
      </c>
      <c r="F11" s="11">
        <v>63</v>
      </c>
      <c r="G11" s="12">
        <v>121.51</v>
      </c>
      <c r="H11" s="12">
        <v>151.88</v>
      </c>
      <c r="I11" s="12">
        <v>9568.44</v>
      </c>
      <c r="J11" s="13">
        <v>1.9208794576652678E-3</v>
      </c>
    </row>
    <row r="12" spans="1:10" ht="24" customHeight="1" x14ac:dyDescent="0.2">
      <c r="A12" s="5" t="s">
        <v>590</v>
      </c>
      <c r="B12" s="5"/>
      <c r="C12" s="5"/>
      <c r="D12" s="5" t="s">
        <v>589</v>
      </c>
      <c r="E12" s="5"/>
      <c r="F12" s="6"/>
      <c r="G12" s="5"/>
      <c r="H12" s="5"/>
      <c r="I12" s="7">
        <f>SUM(I13+I22+I24)</f>
        <v>330181.13</v>
      </c>
      <c r="J12" s="8">
        <f>SUM(J13+J22+J24)</f>
        <v>6.6284383862542401E-2</v>
      </c>
    </row>
    <row r="13" spans="1:10" ht="24" customHeight="1" x14ac:dyDescent="0.2">
      <c r="A13" s="5" t="s">
        <v>592</v>
      </c>
      <c r="B13" s="5"/>
      <c r="C13" s="5"/>
      <c r="D13" s="5" t="s">
        <v>33</v>
      </c>
      <c r="E13" s="5"/>
      <c r="F13" s="6"/>
      <c r="G13" s="5"/>
      <c r="H13" s="5"/>
      <c r="I13" s="7">
        <v>156792.88</v>
      </c>
      <c r="J13" s="8">
        <v>3.1476418548914496E-2</v>
      </c>
    </row>
    <row r="14" spans="1:10" ht="51.95" customHeight="1" x14ac:dyDescent="0.2">
      <c r="A14" s="9" t="s">
        <v>597</v>
      </c>
      <c r="B14" s="11" t="s">
        <v>34</v>
      </c>
      <c r="C14" s="9" t="s">
        <v>19</v>
      </c>
      <c r="D14" s="9" t="s">
        <v>35</v>
      </c>
      <c r="E14" s="10" t="s">
        <v>21</v>
      </c>
      <c r="F14" s="11">
        <v>416.27</v>
      </c>
      <c r="G14" s="12">
        <v>100.41</v>
      </c>
      <c r="H14" s="12">
        <v>125.51</v>
      </c>
      <c r="I14" s="12">
        <v>52246.04</v>
      </c>
      <c r="J14" s="13">
        <v>1.0488475130779717E-2</v>
      </c>
    </row>
    <row r="15" spans="1:10" ht="51.95" customHeight="1" x14ac:dyDescent="0.2">
      <c r="A15" s="9" t="s">
        <v>598</v>
      </c>
      <c r="B15" s="11" t="s">
        <v>36</v>
      </c>
      <c r="C15" s="9" t="s">
        <v>19</v>
      </c>
      <c r="D15" s="9" t="s">
        <v>37</v>
      </c>
      <c r="E15" s="10" t="s">
        <v>24</v>
      </c>
      <c r="F15" s="11">
        <v>0.18</v>
      </c>
      <c r="G15" s="12">
        <v>16.18</v>
      </c>
      <c r="H15" s="12">
        <v>20.22</v>
      </c>
      <c r="I15" s="12">
        <v>3.63</v>
      </c>
      <c r="J15" s="13">
        <v>7.2872823901544263E-7</v>
      </c>
    </row>
    <row r="16" spans="1:10" ht="51.95" customHeight="1" x14ac:dyDescent="0.2">
      <c r="A16" s="9" t="s">
        <v>599</v>
      </c>
      <c r="B16" s="11" t="s">
        <v>38</v>
      </c>
      <c r="C16" s="9" t="s">
        <v>19</v>
      </c>
      <c r="D16" s="9" t="s">
        <v>39</v>
      </c>
      <c r="E16" s="10" t="s">
        <v>24</v>
      </c>
      <c r="F16" s="11">
        <v>1595.82</v>
      </c>
      <c r="G16" s="12">
        <v>14.79</v>
      </c>
      <c r="H16" s="12">
        <v>18.48</v>
      </c>
      <c r="I16" s="12">
        <v>29490.75</v>
      </c>
      <c r="J16" s="13">
        <v>5.920314687257483E-3</v>
      </c>
    </row>
    <row r="17" spans="1:10" ht="51.95" customHeight="1" x14ac:dyDescent="0.2">
      <c r="A17" s="9" t="s">
        <v>600</v>
      </c>
      <c r="B17" s="11" t="s">
        <v>40</v>
      </c>
      <c r="C17" s="9" t="s">
        <v>19</v>
      </c>
      <c r="D17" s="9" t="s">
        <v>41</v>
      </c>
      <c r="E17" s="10" t="s">
        <v>24</v>
      </c>
      <c r="F17" s="11">
        <v>695.91</v>
      </c>
      <c r="G17" s="12">
        <v>12.98</v>
      </c>
      <c r="H17" s="12">
        <v>16.22</v>
      </c>
      <c r="I17" s="12">
        <v>11287.66</v>
      </c>
      <c r="J17" s="13">
        <v>2.2660155907451929E-3</v>
      </c>
    </row>
    <row r="18" spans="1:10" ht="51.95" customHeight="1" x14ac:dyDescent="0.2">
      <c r="A18" s="9" t="s">
        <v>601</v>
      </c>
      <c r="B18" s="11" t="s">
        <v>42</v>
      </c>
      <c r="C18" s="9" t="s">
        <v>19</v>
      </c>
      <c r="D18" s="9" t="s">
        <v>43</v>
      </c>
      <c r="E18" s="10" t="s">
        <v>24</v>
      </c>
      <c r="F18" s="11">
        <v>103.36</v>
      </c>
      <c r="G18" s="12">
        <v>10.79</v>
      </c>
      <c r="H18" s="12">
        <v>13.48</v>
      </c>
      <c r="I18" s="12">
        <v>1393.29</v>
      </c>
      <c r="J18" s="13">
        <v>2.797051702859025E-4</v>
      </c>
    </row>
    <row r="19" spans="1:10" ht="51.95" customHeight="1" x14ac:dyDescent="0.2">
      <c r="A19" s="9" t="s">
        <v>602</v>
      </c>
      <c r="B19" s="11" t="s">
        <v>44</v>
      </c>
      <c r="C19" s="9" t="s">
        <v>19</v>
      </c>
      <c r="D19" s="9" t="s">
        <v>45</v>
      </c>
      <c r="E19" s="10" t="s">
        <v>24</v>
      </c>
      <c r="F19" s="11">
        <v>89.09</v>
      </c>
      <c r="G19" s="12">
        <v>10.029999999999999</v>
      </c>
      <c r="H19" s="12">
        <v>12.53</v>
      </c>
      <c r="I19" s="12">
        <v>1116.29</v>
      </c>
      <c r="J19" s="13">
        <v>2.2409698235001334E-4</v>
      </c>
    </row>
    <row r="20" spans="1:10" ht="51.95" customHeight="1" x14ac:dyDescent="0.2">
      <c r="A20" s="9" t="s">
        <v>603</v>
      </c>
      <c r="B20" s="11" t="s">
        <v>46</v>
      </c>
      <c r="C20" s="9" t="s">
        <v>19</v>
      </c>
      <c r="D20" s="9" t="s">
        <v>47</v>
      </c>
      <c r="E20" s="10" t="s">
        <v>24</v>
      </c>
      <c r="F20" s="11">
        <v>848.55</v>
      </c>
      <c r="G20" s="12">
        <v>17.71</v>
      </c>
      <c r="H20" s="12">
        <v>22.13</v>
      </c>
      <c r="I20" s="12">
        <v>18778.41</v>
      </c>
      <c r="J20" s="13">
        <v>3.769795496090903E-3</v>
      </c>
    </row>
    <row r="21" spans="1:10" ht="51.95" customHeight="1" x14ac:dyDescent="0.2">
      <c r="A21" s="9" t="s">
        <v>604</v>
      </c>
      <c r="B21" s="11" t="s">
        <v>48</v>
      </c>
      <c r="C21" s="9" t="s">
        <v>19</v>
      </c>
      <c r="D21" s="9" t="s">
        <v>49</v>
      </c>
      <c r="E21" s="10" t="s">
        <v>29</v>
      </c>
      <c r="F21" s="11">
        <v>55.99</v>
      </c>
      <c r="G21" s="12">
        <v>606.91999999999996</v>
      </c>
      <c r="H21" s="12">
        <v>758.65</v>
      </c>
      <c r="I21" s="12">
        <v>42476.81</v>
      </c>
      <c r="J21" s="13">
        <v>8.5272867631662648E-3</v>
      </c>
    </row>
    <row r="22" spans="1:10" ht="24" customHeight="1" x14ac:dyDescent="0.2">
      <c r="A22" s="5" t="s">
        <v>593</v>
      </c>
      <c r="B22" s="5"/>
      <c r="C22" s="5"/>
      <c r="D22" s="5" t="s">
        <v>50</v>
      </c>
      <c r="E22" s="5"/>
      <c r="F22" s="6"/>
      <c r="G22" s="5"/>
      <c r="H22" s="5"/>
      <c r="I22" s="7">
        <v>7982.22</v>
      </c>
      <c r="J22" s="8">
        <v>1.6024432848578088E-3</v>
      </c>
    </row>
    <row r="23" spans="1:10" ht="51.95" customHeight="1" x14ac:dyDescent="0.2">
      <c r="A23" s="9" t="s">
        <v>596</v>
      </c>
      <c r="B23" s="11" t="s">
        <v>51</v>
      </c>
      <c r="C23" s="9" t="s">
        <v>19</v>
      </c>
      <c r="D23" s="9" t="s">
        <v>52</v>
      </c>
      <c r="E23" s="10" t="s">
        <v>29</v>
      </c>
      <c r="F23" s="11">
        <v>10.17</v>
      </c>
      <c r="G23" s="12">
        <v>627.91</v>
      </c>
      <c r="H23" s="12">
        <v>784.88</v>
      </c>
      <c r="I23" s="12">
        <v>7982.22</v>
      </c>
      <c r="J23" s="13">
        <v>1.6024432848578088E-3</v>
      </c>
    </row>
    <row r="24" spans="1:10" ht="24" customHeight="1" x14ac:dyDescent="0.2">
      <c r="A24" s="5" t="s">
        <v>594</v>
      </c>
      <c r="B24" s="5"/>
      <c r="C24" s="5"/>
      <c r="D24" s="5" t="s">
        <v>50</v>
      </c>
      <c r="E24" s="5"/>
      <c r="F24" s="6"/>
      <c r="G24" s="5"/>
      <c r="H24" s="5"/>
      <c r="I24" s="7">
        <v>165406.03</v>
      </c>
      <c r="J24" s="8">
        <v>3.3205522028770106E-2</v>
      </c>
    </row>
    <row r="25" spans="1:10" ht="51.95" customHeight="1" x14ac:dyDescent="0.2">
      <c r="A25" s="9" t="s">
        <v>595</v>
      </c>
      <c r="B25" s="11" t="s">
        <v>53</v>
      </c>
      <c r="C25" s="9" t="s">
        <v>19</v>
      </c>
      <c r="D25" s="9" t="s">
        <v>54</v>
      </c>
      <c r="E25" s="10" t="s">
        <v>21</v>
      </c>
      <c r="F25" s="11">
        <v>1210.17</v>
      </c>
      <c r="G25" s="12">
        <v>109.35</v>
      </c>
      <c r="H25" s="12">
        <v>136.68</v>
      </c>
      <c r="I25" s="12">
        <v>165406.03</v>
      </c>
      <c r="J25" s="13">
        <v>3.3205522028770106E-2</v>
      </c>
    </row>
    <row r="26" spans="1:10" ht="24" customHeight="1" x14ac:dyDescent="0.2">
      <c r="A26" s="5" t="s">
        <v>605</v>
      </c>
      <c r="B26" s="5"/>
      <c r="C26" s="5"/>
      <c r="D26" s="5" t="s">
        <v>55</v>
      </c>
      <c r="E26" s="5"/>
      <c r="F26" s="6"/>
      <c r="G26" s="5"/>
      <c r="H26" s="5"/>
      <c r="I26" s="7">
        <v>348582.41</v>
      </c>
      <c r="J26" s="8">
        <v>6.9978469914892288E-2</v>
      </c>
    </row>
    <row r="27" spans="1:10" ht="24" customHeight="1" x14ac:dyDescent="0.2">
      <c r="A27" s="5" t="s">
        <v>606</v>
      </c>
      <c r="B27" s="5"/>
      <c r="C27" s="5"/>
      <c r="D27" s="5" t="s">
        <v>612</v>
      </c>
      <c r="E27" s="5"/>
      <c r="F27" s="6"/>
      <c r="G27" s="5"/>
      <c r="H27" s="5"/>
      <c r="I27" s="7">
        <v>59236.94</v>
      </c>
      <c r="J27" s="8">
        <v>1.1891909358364582E-2</v>
      </c>
    </row>
    <row r="28" spans="1:10" ht="39" customHeight="1" x14ac:dyDescent="0.2">
      <c r="A28" s="24" t="s">
        <v>613</v>
      </c>
      <c r="B28" s="16" t="s">
        <v>56</v>
      </c>
      <c r="C28" s="14" t="s">
        <v>57</v>
      </c>
      <c r="D28" s="14" t="s">
        <v>58</v>
      </c>
      <c r="E28" s="15" t="s">
        <v>59</v>
      </c>
      <c r="F28" s="16">
        <v>18</v>
      </c>
      <c r="G28" s="17">
        <v>888.9</v>
      </c>
      <c r="H28" s="17">
        <v>1111.1199999999999</v>
      </c>
      <c r="I28" s="17">
        <v>20000.16</v>
      </c>
      <c r="J28" s="18">
        <v>4.0150637401727531E-3</v>
      </c>
    </row>
    <row r="29" spans="1:10" ht="65.099999999999994" customHeight="1" x14ac:dyDescent="0.2">
      <c r="A29" s="24" t="s">
        <v>614</v>
      </c>
      <c r="B29" s="11" t="s">
        <v>60</v>
      </c>
      <c r="C29" s="9" t="s">
        <v>19</v>
      </c>
      <c r="D29" s="9" t="s">
        <v>61</v>
      </c>
      <c r="E29" s="10" t="s">
        <v>62</v>
      </c>
      <c r="F29" s="11">
        <v>7</v>
      </c>
      <c r="G29" s="12">
        <v>985.11</v>
      </c>
      <c r="H29" s="12">
        <v>1231.3800000000001</v>
      </c>
      <c r="I29" s="12">
        <v>8619.66</v>
      </c>
      <c r="J29" s="13">
        <v>1.7304103726478925E-3</v>
      </c>
    </row>
    <row r="30" spans="1:10" ht="65.099999999999994" customHeight="1" x14ac:dyDescent="0.2">
      <c r="A30" s="24" t="s">
        <v>615</v>
      </c>
      <c r="B30" s="11" t="s">
        <v>60</v>
      </c>
      <c r="C30" s="9" t="s">
        <v>19</v>
      </c>
      <c r="D30" s="9" t="s">
        <v>61</v>
      </c>
      <c r="E30" s="10" t="s">
        <v>62</v>
      </c>
      <c r="F30" s="11">
        <v>8</v>
      </c>
      <c r="G30" s="12">
        <v>985.11</v>
      </c>
      <c r="H30" s="12">
        <v>1231.3800000000001</v>
      </c>
      <c r="I30" s="12">
        <v>9851.0400000000009</v>
      </c>
      <c r="J30" s="13">
        <v>1.9776118544547346E-3</v>
      </c>
    </row>
    <row r="31" spans="1:10" ht="39" customHeight="1" x14ac:dyDescent="0.2">
      <c r="A31" s="24" t="s">
        <v>616</v>
      </c>
      <c r="B31" s="16" t="s">
        <v>63</v>
      </c>
      <c r="C31" s="14" t="s">
        <v>57</v>
      </c>
      <c r="D31" s="14" t="s">
        <v>64</v>
      </c>
      <c r="E31" s="15" t="s">
        <v>59</v>
      </c>
      <c r="F31" s="16">
        <v>16</v>
      </c>
      <c r="G31" s="17">
        <v>704.97</v>
      </c>
      <c r="H31" s="17">
        <v>881.21</v>
      </c>
      <c r="I31" s="17">
        <v>14099.36</v>
      </c>
      <c r="J31" s="18">
        <v>2.8304688110316173E-3</v>
      </c>
    </row>
    <row r="32" spans="1:10" ht="39" customHeight="1" x14ac:dyDescent="0.2">
      <c r="A32" s="24" t="s">
        <v>617</v>
      </c>
      <c r="B32" s="16" t="s">
        <v>65</v>
      </c>
      <c r="C32" s="14" t="s">
        <v>57</v>
      </c>
      <c r="D32" s="14" t="s">
        <v>64</v>
      </c>
      <c r="E32" s="15" t="s">
        <v>59</v>
      </c>
      <c r="F32" s="16">
        <v>6</v>
      </c>
      <c r="G32" s="17">
        <v>888.9</v>
      </c>
      <c r="H32" s="17">
        <v>1111.1199999999999</v>
      </c>
      <c r="I32" s="17">
        <v>6666.72</v>
      </c>
      <c r="J32" s="18">
        <v>1.3383545800575844E-3</v>
      </c>
    </row>
    <row r="33" spans="1:10" ht="24" customHeight="1" x14ac:dyDescent="0.2">
      <c r="A33" s="5" t="s">
        <v>607</v>
      </c>
      <c r="B33" s="5"/>
      <c r="C33" s="5"/>
      <c r="D33" s="5" t="s">
        <v>66</v>
      </c>
      <c r="E33" s="5"/>
      <c r="F33" s="6"/>
      <c r="G33" s="5"/>
      <c r="H33" s="5"/>
      <c r="I33" s="7">
        <v>5547.74</v>
      </c>
      <c r="J33" s="8">
        <v>1.1137175759546919E-3</v>
      </c>
    </row>
    <row r="34" spans="1:10" ht="26.1" customHeight="1" x14ac:dyDescent="0.2">
      <c r="A34" s="9" t="s">
        <v>618</v>
      </c>
      <c r="B34" s="11" t="s">
        <v>67</v>
      </c>
      <c r="C34" s="9" t="s">
        <v>19</v>
      </c>
      <c r="D34" s="9" t="s">
        <v>68</v>
      </c>
      <c r="E34" s="10" t="s">
        <v>62</v>
      </c>
      <c r="F34" s="11">
        <v>6.4</v>
      </c>
      <c r="G34" s="12">
        <v>332.36</v>
      </c>
      <c r="H34" s="12">
        <v>415.45</v>
      </c>
      <c r="I34" s="12">
        <v>2658.88</v>
      </c>
      <c r="J34" s="13">
        <v>5.3377436367861705E-4</v>
      </c>
    </row>
    <row r="35" spans="1:10" ht="24" customHeight="1" x14ac:dyDescent="0.2">
      <c r="A35" s="9" t="s">
        <v>619</v>
      </c>
      <c r="B35" s="11" t="s">
        <v>69</v>
      </c>
      <c r="C35" s="9" t="s">
        <v>19</v>
      </c>
      <c r="D35" s="9" t="s">
        <v>70</v>
      </c>
      <c r="E35" s="10" t="s">
        <v>62</v>
      </c>
      <c r="F35" s="11">
        <v>22</v>
      </c>
      <c r="G35" s="12">
        <v>54.47</v>
      </c>
      <c r="H35" s="12">
        <v>68.08</v>
      </c>
      <c r="I35" s="12">
        <v>1497.76</v>
      </c>
      <c r="J35" s="13">
        <v>3.0067768795255355E-4</v>
      </c>
    </row>
    <row r="36" spans="1:10" ht="26.1" customHeight="1" x14ac:dyDescent="0.2">
      <c r="A36" s="9" t="s">
        <v>620</v>
      </c>
      <c r="B36" s="16" t="s">
        <v>71</v>
      </c>
      <c r="C36" s="14" t="s">
        <v>57</v>
      </c>
      <c r="D36" s="14" t="s">
        <v>72</v>
      </c>
      <c r="E36" s="15" t="s">
        <v>21</v>
      </c>
      <c r="F36" s="16">
        <v>8.32</v>
      </c>
      <c r="G36" s="17">
        <v>133.76</v>
      </c>
      <c r="H36" s="17">
        <v>167.2</v>
      </c>
      <c r="I36" s="17">
        <v>1391.1</v>
      </c>
      <c r="J36" s="18">
        <v>2.7926552432352129E-4</v>
      </c>
    </row>
    <row r="37" spans="1:10" ht="24" customHeight="1" x14ac:dyDescent="0.2">
      <c r="A37" s="5" t="s">
        <v>608</v>
      </c>
      <c r="B37" s="5"/>
      <c r="C37" s="5"/>
      <c r="D37" s="5" t="s">
        <v>73</v>
      </c>
      <c r="E37" s="5"/>
      <c r="F37" s="6"/>
      <c r="G37" s="5"/>
      <c r="H37" s="5"/>
      <c r="I37" s="7">
        <v>10819.85</v>
      </c>
      <c r="J37" s="8">
        <v>2.172101993639459E-3</v>
      </c>
    </row>
    <row r="38" spans="1:10" ht="39" customHeight="1" x14ac:dyDescent="0.2">
      <c r="A38" s="9" t="s">
        <v>621</v>
      </c>
      <c r="B38" s="11" t="s">
        <v>74</v>
      </c>
      <c r="C38" s="9" t="s">
        <v>19</v>
      </c>
      <c r="D38" s="9" t="s">
        <v>75</v>
      </c>
      <c r="E38" s="10" t="s">
        <v>21</v>
      </c>
      <c r="F38" s="11">
        <v>7.35</v>
      </c>
      <c r="G38" s="12">
        <v>838.92</v>
      </c>
      <c r="H38" s="12">
        <v>1048.6500000000001</v>
      </c>
      <c r="I38" s="12">
        <v>7707.57</v>
      </c>
      <c r="J38" s="13">
        <v>1.5473068631372603E-3</v>
      </c>
    </row>
    <row r="39" spans="1:10" ht="39" customHeight="1" x14ac:dyDescent="0.2">
      <c r="A39" s="9" t="s">
        <v>622</v>
      </c>
      <c r="B39" s="16" t="s">
        <v>76</v>
      </c>
      <c r="C39" s="14" t="s">
        <v>57</v>
      </c>
      <c r="D39" s="14" t="s">
        <v>77</v>
      </c>
      <c r="E39" s="15" t="s">
        <v>21</v>
      </c>
      <c r="F39" s="16">
        <v>2</v>
      </c>
      <c r="G39" s="17">
        <v>622.46</v>
      </c>
      <c r="H39" s="17">
        <v>778.07</v>
      </c>
      <c r="I39" s="17">
        <v>1556.14</v>
      </c>
      <c r="J39" s="18">
        <v>3.1239756525109941E-4</v>
      </c>
    </row>
    <row r="40" spans="1:10" ht="39" customHeight="1" x14ac:dyDescent="0.2">
      <c r="A40" s="9" t="s">
        <v>623</v>
      </c>
      <c r="B40" s="16" t="s">
        <v>78</v>
      </c>
      <c r="C40" s="14" t="s">
        <v>57</v>
      </c>
      <c r="D40" s="14" t="s">
        <v>79</v>
      </c>
      <c r="E40" s="15" t="s">
        <v>21</v>
      </c>
      <c r="F40" s="16">
        <v>2</v>
      </c>
      <c r="G40" s="17">
        <v>622.46</v>
      </c>
      <c r="H40" s="17">
        <v>778.07</v>
      </c>
      <c r="I40" s="17">
        <v>1556.14</v>
      </c>
      <c r="J40" s="18">
        <v>3.1239756525109941E-4</v>
      </c>
    </row>
    <row r="41" spans="1:10" ht="24" customHeight="1" x14ac:dyDescent="0.2">
      <c r="A41" s="5" t="s">
        <v>609</v>
      </c>
      <c r="B41" s="5"/>
      <c r="C41" s="5"/>
      <c r="D41" s="5" t="s">
        <v>80</v>
      </c>
      <c r="E41" s="5"/>
      <c r="F41" s="6"/>
      <c r="G41" s="5"/>
      <c r="H41" s="5"/>
      <c r="I41" s="7">
        <v>205306.14</v>
      </c>
      <c r="J41" s="8">
        <v>4.1215532193184003E-2</v>
      </c>
    </row>
    <row r="42" spans="1:10" ht="39" customHeight="1" x14ac:dyDescent="0.2">
      <c r="A42" s="9" t="s">
        <v>624</v>
      </c>
      <c r="B42" s="11" t="s">
        <v>81</v>
      </c>
      <c r="C42" s="9" t="s">
        <v>19</v>
      </c>
      <c r="D42" s="9" t="s">
        <v>82</v>
      </c>
      <c r="E42" s="10" t="s">
        <v>21</v>
      </c>
      <c r="F42" s="11">
        <v>4.05</v>
      </c>
      <c r="G42" s="12">
        <v>716.64</v>
      </c>
      <c r="H42" s="12">
        <v>895.8</v>
      </c>
      <c r="I42" s="12">
        <v>3627.99</v>
      </c>
      <c r="J42" s="13">
        <v>7.2832472833764066E-4</v>
      </c>
    </row>
    <row r="43" spans="1:10" ht="39" customHeight="1" x14ac:dyDescent="0.2">
      <c r="A43" s="9" t="s">
        <v>625</v>
      </c>
      <c r="B43" s="11" t="s">
        <v>81</v>
      </c>
      <c r="C43" s="9" t="s">
        <v>19</v>
      </c>
      <c r="D43" s="9" t="s">
        <v>82</v>
      </c>
      <c r="E43" s="10" t="s">
        <v>21</v>
      </c>
      <c r="F43" s="11">
        <v>3.6</v>
      </c>
      <c r="G43" s="12">
        <v>716.64</v>
      </c>
      <c r="H43" s="12">
        <v>895.8</v>
      </c>
      <c r="I43" s="12">
        <v>3224.88</v>
      </c>
      <c r="J43" s="13">
        <v>6.4739975852234725E-4</v>
      </c>
    </row>
    <row r="44" spans="1:10" ht="39" customHeight="1" x14ac:dyDescent="0.2">
      <c r="A44" s="9" t="s">
        <v>626</v>
      </c>
      <c r="B44" s="11" t="s">
        <v>81</v>
      </c>
      <c r="C44" s="9" t="s">
        <v>19</v>
      </c>
      <c r="D44" s="9" t="s">
        <v>82</v>
      </c>
      <c r="E44" s="10" t="s">
        <v>21</v>
      </c>
      <c r="F44" s="11">
        <v>7.7</v>
      </c>
      <c r="G44" s="12">
        <v>716.64</v>
      </c>
      <c r="H44" s="12">
        <v>895.8</v>
      </c>
      <c r="I44" s="12">
        <v>6897.66</v>
      </c>
      <c r="J44" s="13">
        <v>1.3847161501727983E-3</v>
      </c>
    </row>
    <row r="45" spans="1:10" ht="51.95" customHeight="1" x14ac:dyDescent="0.2">
      <c r="A45" s="9" t="s">
        <v>627</v>
      </c>
      <c r="B45" s="11" t="s">
        <v>83</v>
      </c>
      <c r="C45" s="9" t="s">
        <v>19</v>
      </c>
      <c r="D45" s="9" t="s">
        <v>84</v>
      </c>
      <c r="E45" s="10" t="s">
        <v>21</v>
      </c>
      <c r="F45" s="11">
        <v>7.7</v>
      </c>
      <c r="G45" s="12">
        <v>372.49</v>
      </c>
      <c r="H45" s="12">
        <v>465.61</v>
      </c>
      <c r="I45" s="12">
        <v>3585.19</v>
      </c>
      <c r="J45" s="13">
        <v>7.1973256067101228E-4</v>
      </c>
    </row>
    <row r="46" spans="1:10" ht="39" customHeight="1" x14ac:dyDescent="0.2">
      <c r="A46" s="9" t="s">
        <v>628</v>
      </c>
      <c r="B46" s="11" t="s">
        <v>81</v>
      </c>
      <c r="C46" s="9" t="s">
        <v>19</v>
      </c>
      <c r="D46" s="9" t="s">
        <v>82</v>
      </c>
      <c r="E46" s="10" t="s">
        <v>21</v>
      </c>
      <c r="F46" s="11">
        <v>8.4</v>
      </c>
      <c r="G46" s="12">
        <v>716.64</v>
      </c>
      <c r="H46" s="12">
        <v>895.8</v>
      </c>
      <c r="I46" s="12">
        <v>7524.72</v>
      </c>
      <c r="J46" s="13">
        <v>1.5105994365521437E-3</v>
      </c>
    </row>
    <row r="47" spans="1:10" ht="39" customHeight="1" x14ac:dyDescent="0.2">
      <c r="A47" s="9" t="s">
        <v>629</v>
      </c>
      <c r="B47" s="11" t="s">
        <v>81</v>
      </c>
      <c r="C47" s="9" t="s">
        <v>19</v>
      </c>
      <c r="D47" s="9" t="s">
        <v>82</v>
      </c>
      <c r="E47" s="10" t="s">
        <v>21</v>
      </c>
      <c r="F47" s="11">
        <v>10.35</v>
      </c>
      <c r="G47" s="12">
        <v>716.64</v>
      </c>
      <c r="H47" s="12">
        <v>895.8</v>
      </c>
      <c r="I47" s="12">
        <v>9271.5300000000007</v>
      </c>
      <c r="J47" s="13">
        <v>1.8612743057517484E-3</v>
      </c>
    </row>
    <row r="48" spans="1:10" ht="39" customHeight="1" x14ac:dyDescent="0.2">
      <c r="A48" s="9" t="s">
        <v>630</v>
      </c>
      <c r="B48" s="11" t="s">
        <v>81</v>
      </c>
      <c r="C48" s="9" t="s">
        <v>19</v>
      </c>
      <c r="D48" s="9" t="s">
        <v>82</v>
      </c>
      <c r="E48" s="10" t="s">
        <v>21</v>
      </c>
      <c r="F48" s="11">
        <v>77</v>
      </c>
      <c r="G48" s="12">
        <v>716.64</v>
      </c>
      <c r="H48" s="12">
        <v>895.8</v>
      </c>
      <c r="I48" s="12">
        <v>68976.600000000006</v>
      </c>
      <c r="J48" s="13">
        <v>1.3847161501727984E-2</v>
      </c>
    </row>
    <row r="49" spans="1:10" ht="51.95" customHeight="1" x14ac:dyDescent="0.2">
      <c r="A49" s="9" t="s">
        <v>631</v>
      </c>
      <c r="B49" s="11" t="s">
        <v>83</v>
      </c>
      <c r="C49" s="9" t="s">
        <v>19</v>
      </c>
      <c r="D49" s="9" t="s">
        <v>84</v>
      </c>
      <c r="E49" s="10" t="s">
        <v>21</v>
      </c>
      <c r="F49" s="11">
        <v>1.8</v>
      </c>
      <c r="G49" s="12">
        <v>372.49</v>
      </c>
      <c r="H49" s="12">
        <v>465.61</v>
      </c>
      <c r="I49" s="12">
        <v>838.09</v>
      </c>
      <c r="J49" s="13">
        <v>1.6824789251692902E-4</v>
      </c>
    </row>
    <row r="50" spans="1:10" ht="24" customHeight="1" x14ac:dyDescent="0.2">
      <c r="A50" s="9" t="s">
        <v>632</v>
      </c>
      <c r="B50" s="11" t="s">
        <v>85</v>
      </c>
      <c r="C50" s="9" t="s">
        <v>86</v>
      </c>
      <c r="D50" s="9" t="s">
        <v>87</v>
      </c>
      <c r="E50" s="10" t="s">
        <v>21</v>
      </c>
      <c r="F50" s="11">
        <v>2.64</v>
      </c>
      <c r="G50" s="12">
        <v>532.54</v>
      </c>
      <c r="H50" s="12">
        <v>665.67</v>
      </c>
      <c r="I50" s="12">
        <v>1757.36</v>
      </c>
      <c r="J50" s="13">
        <v>3.5279279837911249E-4</v>
      </c>
    </row>
    <row r="51" spans="1:10" ht="51.95" customHeight="1" x14ac:dyDescent="0.2">
      <c r="A51" s="9" t="s">
        <v>633</v>
      </c>
      <c r="B51" s="11" t="s">
        <v>83</v>
      </c>
      <c r="C51" s="9" t="s">
        <v>19</v>
      </c>
      <c r="D51" s="9" t="s">
        <v>84</v>
      </c>
      <c r="E51" s="10" t="s">
        <v>21</v>
      </c>
      <c r="F51" s="11">
        <v>2.1</v>
      </c>
      <c r="G51" s="12">
        <v>372.49</v>
      </c>
      <c r="H51" s="12">
        <v>465.61</v>
      </c>
      <c r="I51" s="12">
        <v>977.78</v>
      </c>
      <c r="J51" s="13">
        <v>1.9629088086625882E-4</v>
      </c>
    </row>
    <row r="52" spans="1:10" ht="51.95" customHeight="1" x14ac:dyDescent="0.2">
      <c r="A52" s="9" t="s">
        <v>634</v>
      </c>
      <c r="B52" s="11" t="s">
        <v>83</v>
      </c>
      <c r="C52" s="9" t="s">
        <v>19</v>
      </c>
      <c r="D52" s="9" t="s">
        <v>84</v>
      </c>
      <c r="E52" s="10" t="s">
        <v>21</v>
      </c>
      <c r="F52" s="11">
        <v>207.9</v>
      </c>
      <c r="G52" s="12">
        <v>372.49</v>
      </c>
      <c r="H52" s="12">
        <v>465.61</v>
      </c>
      <c r="I52" s="12">
        <v>96800.31</v>
      </c>
      <c r="J52" s="13">
        <v>1.9432815273401911E-2</v>
      </c>
    </row>
    <row r="53" spans="1:10" ht="39" customHeight="1" x14ac:dyDescent="0.2">
      <c r="A53" s="9" t="s">
        <v>635</v>
      </c>
      <c r="B53" s="11" t="s">
        <v>81</v>
      </c>
      <c r="C53" s="9" t="s">
        <v>19</v>
      </c>
      <c r="D53" s="9" t="s">
        <v>82</v>
      </c>
      <c r="E53" s="10" t="s">
        <v>21</v>
      </c>
      <c r="F53" s="11">
        <v>1.87</v>
      </c>
      <c r="G53" s="12">
        <v>716.64</v>
      </c>
      <c r="H53" s="12">
        <v>895.8</v>
      </c>
      <c r="I53" s="12">
        <v>1675.14</v>
      </c>
      <c r="J53" s="13">
        <v>3.3628700338962219E-4</v>
      </c>
    </row>
    <row r="54" spans="1:10" ht="24" customHeight="1" x14ac:dyDescent="0.2">
      <c r="A54" s="9" t="s">
        <v>636</v>
      </c>
      <c r="B54" s="16" t="s">
        <v>88</v>
      </c>
      <c r="C54" s="14" t="s">
        <v>57</v>
      </c>
      <c r="D54" s="14" t="s">
        <v>89</v>
      </c>
      <c r="E54" s="15" t="s">
        <v>21</v>
      </c>
      <c r="F54" s="16">
        <v>4.2</v>
      </c>
      <c r="G54" s="17">
        <v>28.36</v>
      </c>
      <c r="H54" s="17">
        <v>35.450000000000003</v>
      </c>
      <c r="I54" s="17">
        <v>148.88999999999999</v>
      </c>
      <c r="J54" s="18">
        <v>2.9889902894492907E-5</v>
      </c>
    </row>
    <row r="55" spans="1:10" ht="24" customHeight="1" x14ac:dyDescent="0.2">
      <c r="A55" s="5" t="s">
        <v>610</v>
      </c>
      <c r="B55" s="5"/>
      <c r="C55" s="5"/>
      <c r="D55" s="5" t="s">
        <v>90</v>
      </c>
      <c r="E55" s="5"/>
      <c r="F55" s="6"/>
      <c r="G55" s="5"/>
      <c r="H55" s="5"/>
      <c r="I55" s="7">
        <v>19354.04</v>
      </c>
      <c r="J55" s="8">
        <v>3.8853541286596243E-3</v>
      </c>
    </row>
    <row r="56" spans="1:10" ht="39" customHeight="1" x14ac:dyDescent="0.2">
      <c r="A56" s="24" t="s">
        <v>637</v>
      </c>
      <c r="B56" s="16" t="s">
        <v>91</v>
      </c>
      <c r="C56" s="14" t="s">
        <v>57</v>
      </c>
      <c r="D56" s="14" t="s">
        <v>92</v>
      </c>
      <c r="E56" s="15" t="s">
        <v>21</v>
      </c>
      <c r="F56" s="16">
        <v>3.69</v>
      </c>
      <c r="G56" s="17">
        <v>823.72</v>
      </c>
      <c r="H56" s="17">
        <v>1029.6500000000001</v>
      </c>
      <c r="I56" s="17">
        <v>3799.4</v>
      </c>
      <c r="J56" s="18">
        <v>7.6273555683616329E-4</v>
      </c>
    </row>
    <row r="57" spans="1:10" ht="39" customHeight="1" x14ac:dyDescent="0.2">
      <c r="A57" s="24" t="s">
        <v>638</v>
      </c>
      <c r="B57" s="11" t="s">
        <v>74</v>
      </c>
      <c r="C57" s="9" t="s">
        <v>19</v>
      </c>
      <c r="D57" s="9" t="s">
        <v>75</v>
      </c>
      <c r="E57" s="10" t="s">
        <v>21</v>
      </c>
      <c r="F57" s="11">
        <v>3.51</v>
      </c>
      <c r="G57" s="12">
        <v>838.92</v>
      </c>
      <c r="H57" s="12">
        <v>1048.6500000000001</v>
      </c>
      <c r="I57" s="12">
        <v>3680.76</v>
      </c>
      <c r="J57" s="13">
        <v>7.3891838926679911E-4</v>
      </c>
    </row>
    <row r="58" spans="1:10" ht="39" customHeight="1" x14ac:dyDescent="0.2">
      <c r="A58" s="24" t="s">
        <v>639</v>
      </c>
      <c r="B58" s="11" t="s">
        <v>74</v>
      </c>
      <c r="C58" s="9" t="s">
        <v>19</v>
      </c>
      <c r="D58" s="9" t="s">
        <v>75</v>
      </c>
      <c r="E58" s="10" t="s">
        <v>21</v>
      </c>
      <c r="F58" s="11">
        <v>3.9</v>
      </c>
      <c r="G58" s="12">
        <v>838.92</v>
      </c>
      <c r="H58" s="12">
        <v>1048.6500000000001</v>
      </c>
      <c r="I58" s="12">
        <v>4089.73</v>
      </c>
      <c r="J58" s="13">
        <v>8.2101976334672901E-4</v>
      </c>
    </row>
    <row r="59" spans="1:10" ht="39" customHeight="1" x14ac:dyDescent="0.2">
      <c r="A59" s="24" t="s">
        <v>640</v>
      </c>
      <c r="B59" s="16" t="s">
        <v>93</v>
      </c>
      <c r="C59" s="14" t="s">
        <v>57</v>
      </c>
      <c r="D59" s="14" t="s">
        <v>94</v>
      </c>
      <c r="E59" s="15" t="s">
        <v>21</v>
      </c>
      <c r="F59" s="16">
        <v>2.16</v>
      </c>
      <c r="G59" s="17">
        <v>823.72</v>
      </c>
      <c r="H59" s="17">
        <v>1029.6500000000001</v>
      </c>
      <c r="I59" s="17">
        <v>2224.04</v>
      </c>
      <c r="J59" s="18">
        <v>4.4647954619832095E-4</v>
      </c>
    </row>
    <row r="60" spans="1:10" ht="39" customHeight="1" x14ac:dyDescent="0.2">
      <c r="A60" s="24" t="s">
        <v>641</v>
      </c>
      <c r="B60" s="16" t="s">
        <v>93</v>
      </c>
      <c r="C60" s="14" t="s">
        <v>57</v>
      </c>
      <c r="D60" s="14" t="s">
        <v>94</v>
      </c>
      <c r="E60" s="15" t="s">
        <v>21</v>
      </c>
      <c r="F60" s="16">
        <v>5.4</v>
      </c>
      <c r="G60" s="17">
        <v>823.72</v>
      </c>
      <c r="H60" s="17">
        <v>1029.6500000000001</v>
      </c>
      <c r="I60" s="17">
        <v>5560.11</v>
      </c>
      <c r="J60" s="18">
        <v>1.1162008730116124E-3</v>
      </c>
    </row>
    <row r="61" spans="1:10" ht="24" customHeight="1" x14ac:dyDescent="0.2">
      <c r="A61" s="5" t="s">
        <v>611</v>
      </c>
      <c r="B61" s="5"/>
      <c r="C61" s="5"/>
      <c r="D61" s="5" t="s">
        <v>95</v>
      </c>
      <c r="E61" s="5"/>
      <c r="F61" s="6"/>
      <c r="G61" s="5"/>
      <c r="H61" s="5"/>
      <c r="I61" s="7">
        <v>43032.9</v>
      </c>
      <c r="J61" s="8">
        <v>8.6389227098423258E-3</v>
      </c>
    </row>
    <row r="62" spans="1:10" ht="26.1" customHeight="1" x14ac:dyDescent="0.2">
      <c r="A62" s="24" t="s">
        <v>642</v>
      </c>
      <c r="B62" s="16" t="s">
        <v>96</v>
      </c>
      <c r="C62" s="14" t="s">
        <v>57</v>
      </c>
      <c r="D62" s="14" t="s">
        <v>97</v>
      </c>
      <c r="E62" s="15" t="s">
        <v>21</v>
      </c>
      <c r="F62" s="16">
        <v>129.1</v>
      </c>
      <c r="G62" s="17">
        <v>266.67</v>
      </c>
      <c r="H62" s="17">
        <v>333.33</v>
      </c>
      <c r="I62" s="17">
        <v>43032.9</v>
      </c>
      <c r="J62" s="18">
        <v>8.6389227098423258E-3</v>
      </c>
    </row>
    <row r="63" spans="1:10" ht="24" customHeight="1" x14ac:dyDescent="0.2">
      <c r="A63" s="5" t="s">
        <v>643</v>
      </c>
      <c r="B63" s="5"/>
      <c r="C63" s="5"/>
      <c r="D63" s="5" t="s">
        <v>98</v>
      </c>
      <c r="E63" s="5"/>
      <c r="F63" s="6"/>
      <c r="G63" s="5"/>
      <c r="H63" s="5"/>
      <c r="I63" s="7">
        <v>5284.8</v>
      </c>
      <c r="J63" s="8">
        <v>1.0609319552476065E-3</v>
      </c>
    </row>
    <row r="64" spans="1:10" ht="26.1" customHeight="1" x14ac:dyDescent="0.2">
      <c r="A64" s="9" t="s">
        <v>644</v>
      </c>
      <c r="B64" s="11" t="s">
        <v>99</v>
      </c>
      <c r="C64" s="9" t="s">
        <v>19</v>
      </c>
      <c r="D64" s="9" t="s">
        <v>100</v>
      </c>
      <c r="E64" s="10" t="s">
        <v>21</v>
      </c>
      <c r="F64" s="11">
        <v>8</v>
      </c>
      <c r="G64" s="12">
        <v>528.48</v>
      </c>
      <c r="H64" s="12">
        <v>660.6</v>
      </c>
      <c r="I64" s="12">
        <v>5284.8</v>
      </c>
      <c r="J64" s="13">
        <v>1.0609319552476065E-3</v>
      </c>
    </row>
    <row r="65" spans="1:10" ht="24" customHeight="1" x14ac:dyDescent="0.2">
      <c r="A65" s="5" t="s">
        <v>645</v>
      </c>
      <c r="B65" s="5"/>
      <c r="C65" s="5"/>
      <c r="D65" s="5" t="s">
        <v>101</v>
      </c>
      <c r="E65" s="5"/>
      <c r="F65" s="6"/>
      <c r="G65" s="5"/>
      <c r="H65" s="5"/>
      <c r="I65" s="7">
        <v>964130.13</v>
      </c>
      <c r="J65" s="8">
        <v>0.19355064788336909</v>
      </c>
    </row>
    <row r="66" spans="1:10" ht="24" customHeight="1" x14ac:dyDescent="0.2">
      <c r="A66" s="9" t="s">
        <v>646</v>
      </c>
      <c r="B66" s="11" t="s">
        <v>102</v>
      </c>
      <c r="C66" s="9" t="s">
        <v>86</v>
      </c>
      <c r="D66" s="9" t="s">
        <v>103</v>
      </c>
      <c r="E66" s="10" t="s">
        <v>21</v>
      </c>
      <c r="F66" s="11">
        <v>3082.97</v>
      </c>
      <c r="G66" s="12">
        <v>211.96</v>
      </c>
      <c r="H66" s="12">
        <v>264.95</v>
      </c>
      <c r="I66" s="12">
        <v>816832.9</v>
      </c>
      <c r="J66" s="13">
        <v>0.16398049608453916</v>
      </c>
    </row>
    <row r="67" spans="1:10" ht="24" customHeight="1" x14ac:dyDescent="0.2">
      <c r="A67" s="9" t="s">
        <v>647</v>
      </c>
      <c r="B67" s="11" t="s">
        <v>104</v>
      </c>
      <c r="C67" s="9" t="s">
        <v>86</v>
      </c>
      <c r="D67" s="9" t="s">
        <v>105</v>
      </c>
      <c r="E67" s="10" t="s">
        <v>21</v>
      </c>
      <c r="F67" s="11">
        <v>358.88</v>
      </c>
      <c r="G67" s="12">
        <v>55.27</v>
      </c>
      <c r="H67" s="12">
        <v>69.08</v>
      </c>
      <c r="I67" s="12">
        <v>24791.43</v>
      </c>
      <c r="J67" s="13">
        <v>4.9769187676514089E-3</v>
      </c>
    </row>
    <row r="68" spans="1:10" ht="24" customHeight="1" x14ac:dyDescent="0.2">
      <c r="A68" s="9" t="s">
        <v>648</v>
      </c>
      <c r="B68" s="11" t="s">
        <v>104</v>
      </c>
      <c r="C68" s="9" t="s">
        <v>86</v>
      </c>
      <c r="D68" s="9" t="s">
        <v>105</v>
      </c>
      <c r="E68" s="10" t="s">
        <v>21</v>
      </c>
      <c r="F68" s="11">
        <v>1.34</v>
      </c>
      <c r="G68" s="12">
        <v>55.27</v>
      </c>
      <c r="H68" s="12">
        <v>69.08</v>
      </c>
      <c r="I68" s="12">
        <v>92.56</v>
      </c>
      <c r="J68" s="13">
        <v>1.8581566336988808E-5</v>
      </c>
    </row>
    <row r="69" spans="1:10" ht="39" customHeight="1" x14ac:dyDescent="0.2">
      <c r="A69" s="9" t="s">
        <v>649</v>
      </c>
      <c r="B69" s="11" t="s">
        <v>106</v>
      </c>
      <c r="C69" s="9" t="s">
        <v>19</v>
      </c>
      <c r="D69" s="9" t="s">
        <v>107</v>
      </c>
      <c r="E69" s="10" t="s">
        <v>21</v>
      </c>
      <c r="F69" s="11">
        <v>2803.59</v>
      </c>
      <c r="G69" s="12">
        <v>31.81</v>
      </c>
      <c r="H69" s="12">
        <v>39.76</v>
      </c>
      <c r="I69" s="12">
        <v>111470.73</v>
      </c>
      <c r="J69" s="13">
        <v>2.2377925282277101E-2</v>
      </c>
    </row>
    <row r="70" spans="1:10" ht="26.1" customHeight="1" x14ac:dyDescent="0.2">
      <c r="A70" s="9" t="s">
        <v>650</v>
      </c>
      <c r="B70" s="11" t="s">
        <v>108</v>
      </c>
      <c r="C70" s="9" t="s">
        <v>19</v>
      </c>
      <c r="D70" s="9" t="s">
        <v>109</v>
      </c>
      <c r="E70" s="10" t="s">
        <v>32</v>
      </c>
      <c r="F70" s="11">
        <v>82.6</v>
      </c>
      <c r="G70" s="12">
        <v>49.92</v>
      </c>
      <c r="H70" s="12">
        <v>62.4</v>
      </c>
      <c r="I70" s="12">
        <v>5154.24</v>
      </c>
      <c r="J70" s="13">
        <v>1.0347218288327699E-3</v>
      </c>
    </row>
    <row r="71" spans="1:10" ht="51.95" customHeight="1" x14ac:dyDescent="0.2">
      <c r="A71" s="9" t="s">
        <v>651</v>
      </c>
      <c r="B71" s="11" t="s">
        <v>110</v>
      </c>
      <c r="C71" s="9" t="s">
        <v>19</v>
      </c>
      <c r="D71" s="9" t="s">
        <v>111</v>
      </c>
      <c r="E71" s="10" t="s">
        <v>32</v>
      </c>
      <c r="F71" s="11">
        <v>209.72</v>
      </c>
      <c r="G71" s="12">
        <v>22.08</v>
      </c>
      <c r="H71" s="12">
        <v>27.6</v>
      </c>
      <c r="I71" s="12">
        <v>5788.27</v>
      </c>
      <c r="J71" s="13">
        <v>1.1620043537316574E-3</v>
      </c>
    </row>
    <row r="72" spans="1:10" ht="24" customHeight="1" x14ac:dyDescent="0.2">
      <c r="A72" s="5" t="s">
        <v>652</v>
      </c>
      <c r="B72" s="5"/>
      <c r="C72" s="5"/>
      <c r="D72" s="5" t="s">
        <v>112</v>
      </c>
      <c r="E72" s="5"/>
      <c r="F72" s="6"/>
      <c r="G72" s="5"/>
      <c r="H72" s="5"/>
      <c r="I72" s="7">
        <v>3544.74</v>
      </c>
      <c r="J72" s="8">
        <v>7.1161215921972457E-4</v>
      </c>
    </row>
    <row r="73" spans="1:10" ht="26.1" customHeight="1" x14ac:dyDescent="0.2">
      <c r="A73" s="9" t="s">
        <v>653</v>
      </c>
      <c r="B73" s="11" t="s">
        <v>113</v>
      </c>
      <c r="C73" s="9" t="s">
        <v>19</v>
      </c>
      <c r="D73" s="9" t="s">
        <v>114</v>
      </c>
      <c r="E73" s="10" t="s">
        <v>21</v>
      </c>
      <c r="F73" s="11">
        <v>211.5</v>
      </c>
      <c r="G73" s="12">
        <v>13.41</v>
      </c>
      <c r="H73" s="12">
        <v>16.760000000000002</v>
      </c>
      <c r="I73" s="12">
        <v>3544.74</v>
      </c>
      <c r="J73" s="13">
        <v>7.1161215921972457E-4</v>
      </c>
    </row>
    <row r="74" spans="1:10" ht="24" customHeight="1" x14ac:dyDescent="0.2">
      <c r="A74" s="5" t="s">
        <v>654</v>
      </c>
      <c r="B74" s="5"/>
      <c r="C74" s="5"/>
      <c r="D74" s="5" t="s">
        <v>115</v>
      </c>
      <c r="E74" s="5"/>
      <c r="F74" s="6"/>
      <c r="G74" s="5"/>
      <c r="H74" s="5"/>
      <c r="I74" s="7">
        <v>300900.90000000002</v>
      </c>
      <c r="J74" s="8">
        <v>6.04063313981162E-2</v>
      </c>
    </row>
    <row r="75" spans="1:10" ht="39" customHeight="1" x14ac:dyDescent="0.2">
      <c r="A75" s="9" t="s">
        <v>654</v>
      </c>
      <c r="B75" s="11" t="s">
        <v>116</v>
      </c>
      <c r="C75" s="9" t="s">
        <v>19</v>
      </c>
      <c r="D75" s="9" t="s">
        <v>117</v>
      </c>
      <c r="E75" s="10" t="s">
        <v>21</v>
      </c>
      <c r="F75" s="11">
        <v>1276.02</v>
      </c>
      <c r="G75" s="12">
        <v>4.54</v>
      </c>
      <c r="H75" s="12">
        <v>5.67</v>
      </c>
      <c r="I75" s="12">
        <v>7235.03</v>
      </c>
      <c r="J75" s="13">
        <v>1.4524437110534155E-3</v>
      </c>
    </row>
    <row r="76" spans="1:10" ht="39" customHeight="1" x14ac:dyDescent="0.2">
      <c r="A76" s="9" t="s">
        <v>655</v>
      </c>
      <c r="B76" s="11" t="s">
        <v>118</v>
      </c>
      <c r="C76" s="9" t="s">
        <v>19</v>
      </c>
      <c r="D76" s="9" t="s">
        <v>119</v>
      </c>
      <c r="E76" s="10" t="s">
        <v>21</v>
      </c>
      <c r="F76" s="11">
        <v>1531.13</v>
      </c>
      <c r="G76" s="12">
        <v>7.11</v>
      </c>
      <c r="H76" s="12">
        <v>8.8800000000000008</v>
      </c>
      <c r="I76" s="12">
        <v>13596.43</v>
      </c>
      <c r="J76" s="13">
        <v>2.7295048184013044E-3</v>
      </c>
    </row>
    <row r="77" spans="1:10" ht="51.95" customHeight="1" x14ac:dyDescent="0.2">
      <c r="A77" s="9" t="s">
        <v>656</v>
      </c>
      <c r="B77" s="11" t="s">
        <v>120</v>
      </c>
      <c r="C77" s="9" t="s">
        <v>19</v>
      </c>
      <c r="D77" s="9" t="s">
        <v>121</v>
      </c>
      <c r="E77" s="10" t="s">
        <v>21</v>
      </c>
      <c r="F77" s="11">
        <v>1276.02</v>
      </c>
      <c r="G77" s="12">
        <v>36.22</v>
      </c>
      <c r="H77" s="12">
        <v>45.27</v>
      </c>
      <c r="I77" s="12">
        <v>57765.42</v>
      </c>
      <c r="J77" s="13">
        <v>1.1596499391897363E-2</v>
      </c>
    </row>
    <row r="78" spans="1:10" ht="65.099999999999994" customHeight="1" x14ac:dyDescent="0.2">
      <c r="A78" s="9" t="s">
        <v>657</v>
      </c>
      <c r="B78" s="11" t="s">
        <v>122</v>
      </c>
      <c r="C78" s="9" t="s">
        <v>19</v>
      </c>
      <c r="D78" s="9" t="s">
        <v>123</v>
      </c>
      <c r="E78" s="10" t="s">
        <v>21</v>
      </c>
      <c r="F78" s="11">
        <v>1124.55</v>
      </c>
      <c r="G78" s="12">
        <v>32.58</v>
      </c>
      <c r="H78" s="12">
        <v>40.72</v>
      </c>
      <c r="I78" s="12">
        <v>45791.67</v>
      </c>
      <c r="J78" s="13">
        <v>9.1927501489466323E-3</v>
      </c>
    </row>
    <row r="79" spans="1:10" ht="65.099999999999994" customHeight="1" x14ac:dyDescent="0.2">
      <c r="A79" s="9" t="s">
        <v>658</v>
      </c>
      <c r="B79" s="11" t="s">
        <v>122</v>
      </c>
      <c r="C79" s="9" t="s">
        <v>19</v>
      </c>
      <c r="D79" s="9" t="s">
        <v>123</v>
      </c>
      <c r="E79" s="10" t="s">
        <v>21</v>
      </c>
      <c r="F79" s="11">
        <v>1531.13</v>
      </c>
      <c r="G79" s="12">
        <v>32.58</v>
      </c>
      <c r="H79" s="12">
        <v>40.72</v>
      </c>
      <c r="I79" s="12">
        <v>62347.61</v>
      </c>
      <c r="J79" s="13">
        <v>1.2516381278821377E-2</v>
      </c>
    </row>
    <row r="80" spans="1:10" ht="26.1" customHeight="1" x14ac:dyDescent="0.2">
      <c r="A80" s="9" t="s">
        <v>659</v>
      </c>
      <c r="B80" s="11" t="s">
        <v>124</v>
      </c>
      <c r="C80" s="9" t="s">
        <v>86</v>
      </c>
      <c r="D80" s="9" t="s">
        <v>125</v>
      </c>
      <c r="E80" s="10" t="s">
        <v>29</v>
      </c>
      <c r="F80" s="11">
        <v>1.18</v>
      </c>
      <c r="G80" s="12">
        <v>635.44000000000005</v>
      </c>
      <c r="H80" s="12">
        <v>794.3</v>
      </c>
      <c r="I80" s="12">
        <v>937.27</v>
      </c>
      <c r="J80" s="13">
        <v>1.8815843432011127E-4</v>
      </c>
    </row>
    <row r="81" spans="1:10" ht="51.95" customHeight="1" x14ac:dyDescent="0.2">
      <c r="A81" s="9" t="s">
        <v>660</v>
      </c>
      <c r="B81" s="11" t="s">
        <v>126</v>
      </c>
      <c r="C81" s="9" t="s">
        <v>19</v>
      </c>
      <c r="D81" s="9" t="s">
        <v>127</v>
      </c>
      <c r="E81" s="10" t="s">
        <v>21</v>
      </c>
      <c r="F81" s="11">
        <v>990.77</v>
      </c>
      <c r="G81" s="12">
        <v>75.23</v>
      </c>
      <c r="H81" s="12">
        <v>94.03</v>
      </c>
      <c r="I81" s="12">
        <v>93162.1</v>
      </c>
      <c r="J81" s="13">
        <v>1.8702438863906493E-2</v>
      </c>
    </row>
    <row r="82" spans="1:10" ht="51.95" customHeight="1" x14ac:dyDescent="0.2">
      <c r="A82" s="9" t="s">
        <v>661</v>
      </c>
      <c r="B82" s="11" t="s">
        <v>128</v>
      </c>
      <c r="C82" s="9" t="s">
        <v>19</v>
      </c>
      <c r="D82" s="9" t="s">
        <v>129</v>
      </c>
      <c r="E82" s="10" t="s">
        <v>21</v>
      </c>
      <c r="F82" s="11">
        <v>14.07</v>
      </c>
      <c r="G82" s="12">
        <v>73.11</v>
      </c>
      <c r="H82" s="12">
        <v>91.38</v>
      </c>
      <c r="I82" s="12">
        <v>1285.71</v>
      </c>
      <c r="J82" s="13">
        <v>2.5810831520235391E-4</v>
      </c>
    </row>
    <row r="83" spans="1:10" ht="26.1" customHeight="1" x14ac:dyDescent="0.2">
      <c r="A83" s="9" t="s">
        <v>662</v>
      </c>
      <c r="B83" s="11" t="s">
        <v>130</v>
      </c>
      <c r="C83" s="9" t="s">
        <v>19</v>
      </c>
      <c r="D83" s="9" t="s">
        <v>131</v>
      </c>
      <c r="E83" s="10" t="s">
        <v>32</v>
      </c>
      <c r="F83" s="11">
        <v>558.41999999999996</v>
      </c>
      <c r="G83" s="12">
        <v>26.91</v>
      </c>
      <c r="H83" s="12">
        <v>33.630000000000003</v>
      </c>
      <c r="I83" s="12">
        <v>18779.66</v>
      </c>
      <c r="J83" s="13">
        <v>3.7700464355671479E-3</v>
      </c>
    </row>
    <row r="84" spans="1:10" ht="26.1" customHeight="1" x14ac:dyDescent="0.2">
      <c r="A84" s="5" t="s">
        <v>663</v>
      </c>
      <c r="B84" s="5"/>
      <c r="C84" s="5"/>
      <c r="D84" s="5" t="s">
        <v>132</v>
      </c>
      <c r="E84" s="5"/>
      <c r="F84" s="6"/>
      <c r="G84" s="5"/>
      <c r="H84" s="5"/>
      <c r="I84" s="7">
        <v>788065.85</v>
      </c>
      <c r="J84" s="8">
        <v>0.15820546531644847</v>
      </c>
    </row>
    <row r="85" spans="1:10" ht="24" customHeight="1" x14ac:dyDescent="0.2">
      <c r="A85" s="5" t="s">
        <v>664</v>
      </c>
      <c r="B85" s="5"/>
      <c r="C85" s="5"/>
      <c r="D85" s="5" t="s">
        <v>133</v>
      </c>
      <c r="E85" s="5"/>
      <c r="F85" s="6"/>
      <c r="G85" s="5"/>
      <c r="H85" s="5"/>
      <c r="I85" s="7">
        <v>512134.08</v>
      </c>
      <c r="J85" s="8">
        <v>0.10281172624192667</v>
      </c>
    </row>
    <row r="86" spans="1:10" ht="51.95" customHeight="1" x14ac:dyDescent="0.2">
      <c r="A86" s="9" t="s">
        <v>665</v>
      </c>
      <c r="B86" s="11" t="s">
        <v>134</v>
      </c>
      <c r="C86" s="9" t="s">
        <v>19</v>
      </c>
      <c r="D86" s="9" t="s">
        <v>135</v>
      </c>
      <c r="E86" s="10" t="s">
        <v>21</v>
      </c>
      <c r="F86" s="11">
        <v>2208.21</v>
      </c>
      <c r="G86" s="12">
        <v>37.47</v>
      </c>
      <c r="H86" s="12">
        <v>46.83</v>
      </c>
      <c r="I86" s="12">
        <v>103410.47</v>
      </c>
      <c r="J86" s="13">
        <v>2.0759815344038365E-2</v>
      </c>
    </row>
    <row r="87" spans="1:10" ht="39" customHeight="1" x14ac:dyDescent="0.2">
      <c r="A87" s="9" t="s">
        <v>666</v>
      </c>
      <c r="B87" s="11" t="s">
        <v>136</v>
      </c>
      <c r="C87" s="9" t="s">
        <v>19</v>
      </c>
      <c r="D87" s="9" t="s">
        <v>137</v>
      </c>
      <c r="E87" s="10" t="s">
        <v>21</v>
      </c>
      <c r="F87" s="11">
        <v>2208.21</v>
      </c>
      <c r="G87" s="12">
        <v>35.19</v>
      </c>
      <c r="H87" s="12">
        <v>43.98</v>
      </c>
      <c r="I87" s="12">
        <v>97117.07</v>
      </c>
      <c r="J87" s="13">
        <v>1.9496405344198203E-2</v>
      </c>
    </row>
    <row r="88" spans="1:10" ht="39" customHeight="1" x14ac:dyDescent="0.2">
      <c r="A88" s="9" t="s">
        <v>667</v>
      </c>
      <c r="B88" s="11" t="s">
        <v>138</v>
      </c>
      <c r="C88" s="9" t="s">
        <v>19</v>
      </c>
      <c r="D88" s="9" t="s">
        <v>139</v>
      </c>
      <c r="E88" s="10" t="s">
        <v>21</v>
      </c>
      <c r="F88" s="11">
        <v>178.45</v>
      </c>
      <c r="G88" s="12">
        <v>61.11</v>
      </c>
      <c r="H88" s="12">
        <v>76.38</v>
      </c>
      <c r="I88" s="12">
        <v>13630.01</v>
      </c>
      <c r="J88" s="13">
        <v>2.7362460564911498E-3</v>
      </c>
    </row>
    <row r="89" spans="1:10" ht="39" customHeight="1" x14ac:dyDescent="0.2">
      <c r="A89" s="9" t="s">
        <v>668</v>
      </c>
      <c r="B89" s="11" t="s">
        <v>138</v>
      </c>
      <c r="C89" s="9" t="s">
        <v>19</v>
      </c>
      <c r="D89" s="9" t="s">
        <v>139</v>
      </c>
      <c r="E89" s="10" t="s">
        <v>21</v>
      </c>
      <c r="F89" s="11">
        <v>993.79</v>
      </c>
      <c r="G89" s="12">
        <v>61.11</v>
      </c>
      <c r="H89" s="12">
        <v>76.38</v>
      </c>
      <c r="I89" s="12">
        <v>75905.679999999993</v>
      </c>
      <c r="J89" s="13">
        <v>1.5238185266575676E-2</v>
      </c>
    </row>
    <row r="90" spans="1:10" ht="39" customHeight="1" x14ac:dyDescent="0.2">
      <c r="A90" s="9" t="s">
        <v>669</v>
      </c>
      <c r="B90" s="11" t="s">
        <v>140</v>
      </c>
      <c r="C90" s="9" t="s">
        <v>86</v>
      </c>
      <c r="D90" s="9" t="s">
        <v>141</v>
      </c>
      <c r="E90" s="10" t="s">
        <v>21</v>
      </c>
      <c r="F90" s="11">
        <v>131.94</v>
      </c>
      <c r="G90" s="12">
        <v>188.13</v>
      </c>
      <c r="H90" s="12">
        <v>235.16</v>
      </c>
      <c r="I90" s="12">
        <v>31027.01</v>
      </c>
      <c r="J90" s="13">
        <v>6.2287213110783822E-3</v>
      </c>
    </row>
    <row r="91" spans="1:10" ht="26.1" customHeight="1" x14ac:dyDescent="0.2">
      <c r="A91" s="9" t="s">
        <v>670</v>
      </c>
      <c r="B91" s="11" t="s">
        <v>142</v>
      </c>
      <c r="C91" s="9" t="s">
        <v>86</v>
      </c>
      <c r="D91" s="9" t="s">
        <v>143</v>
      </c>
      <c r="E91" s="10" t="s">
        <v>21</v>
      </c>
      <c r="F91" s="11">
        <v>5.58</v>
      </c>
      <c r="G91" s="12">
        <v>118.69</v>
      </c>
      <c r="H91" s="12">
        <v>148.36000000000001</v>
      </c>
      <c r="I91" s="12">
        <v>827.84</v>
      </c>
      <c r="J91" s="13">
        <v>1.6619018881172012E-4</v>
      </c>
    </row>
    <row r="92" spans="1:10" ht="26.1" customHeight="1" x14ac:dyDescent="0.2">
      <c r="A92" s="9" t="s">
        <v>671</v>
      </c>
      <c r="B92" s="11" t="s">
        <v>144</v>
      </c>
      <c r="C92" s="9" t="s">
        <v>19</v>
      </c>
      <c r="D92" s="9" t="s">
        <v>145</v>
      </c>
      <c r="E92" s="10" t="s">
        <v>21</v>
      </c>
      <c r="F92" s="11">
        <v>1035.97</v>
      </c>
      <c r="G92" s="12">
        <v>144.49</v>
      </c>
      <c r="H92" s="12">
        <v>180.61</v>
      </c>
      <c r="I92" s="12">
        <v>187106.54</v>
      </c>
      <c r="J92" s="13">
        <v>3.756193371968939E-2</v>
      </c>
    </row>
    <row r="93" spans="1:10" ht="24" customHeight="1" x14ac:dyDescent="0.2">
      <c r="A93" s="9" t="s">
        <v>672</v>
      </c>
      <c r="B93" s="11" t="s">
        <v>146</v>
      </c>
      <c r="C93" s="9" t="s">
        <v>86</v>
      </c>
      <c r="D93" s="9" t="s">
        <v>147</v>
      </c>
      <c r="E93" s="10" t="s">
        <v>32</v>
      </c>
      <c r="F93" s="11">
        <v>30.9</v>
      </c>
      <c r="G93" s="12">
        <v>80.510000000000005</v>
      </c>
      <c r="H93" s="12">
        <v>100.63</v>
      </c>
      <c r="I93" s="12">
        <v>3109.46</v>
      </c>
      <c r="J93" s="13">
        <v>6.2422901104379014E-4</v>
      </c>
    </row>
    <row r="94" spans="1:10" ht="24" customHeight="1" x14ac:dyDescent="0.2">
      <c r="A94" s="5" t="s">
        <v>673</v>
      </c>
      <c r="B94" s="5"/>
      <c r="C94" s="5"/>
      <c r="D94" s="5" t="s">
        <v>148</v>
      </c>
      <c r="E94" s="5"/>
      <c r="F94" s="6"/>
      <c r="G94" s="5"/>
      <c r="H94" s="5"/>
      <c r="I94" s="7">
        <v>275931.77</v>
      </c>
      <c r="J94" s="8">
        <v>5.5393739074521803E-2</v>
      </c>
    </row>
    <row r="95" spans="1:10" ht="51.95" customHeight="1" x14ac:dyDescent="0.2">
      <c r="A95" s="9" t="s">
        <v>674</v>
      </c>
      <c r="B95" s="11" t="s">
        <v>149</v>
      </c>
      <c r="C95" s="9" t="s">
        <v>19</v>
      </c>
      <c r="D95" s="9" t="s">
        <v>150</v>
      </c>
      <c r="E95" s="10" t="s">
        <v>21</v>
      </c>
      <c r="F95" s="11">
        <v>546.04</v>
      </c>
      <c r="G95" s="12">
        <v>116.83</v>
      </c>
      <c r="H95" s="12">
        <v>146.03</v>
      </c>
      <c r="I95" s="12">
        <v>79738.22</v>
      </c>
      <c r="J95" s="13">
        <v>1.6007573730806045E-2</v>
      </c>
    </row>
    <row r="96" spans="1:10" ht="39" customHeight="1" x14ac:dyDescent="0.2">
      <c r="A96" s="9" t="s">
        <v>675</v>
      </c>
      <c r="B96" s="11" t="s">
        <v>151</v>
      </c>
      <c r="C96" s="9" t="s">
        <v>19</v>
      </c>
      <c r="D96" s="9" t="s">
        <v>152</v>
      </c>
      <c r="E96" s="10" t="s">
        <v>29</v>
      </c>
      <c r="F96" s="11">
        <v>63.05</v>
      </c>
      <c r="G96" s="12">
        <v>403.9</v>
      </c>
      <c r="H96" s="12">
        <v>504.87</v>
      </c>
      <c r="I96" s="12">
        <v>31832.05</v>
      </c>
      <c r="J96" s="13">
        <v>6.3903343638433939E-3</v>
      </c>
    </row>
    <row r="97" spans="1:10" ht="39" customHeight="1" x14ac:dyDescent="0.2">
      <c r="A97" s="9" t="s">
        <v>676</v>
      </c>
      <c r="B97" s="11" t="s">
        <v>153</v>
      </c>
      <c r="C97" s="9" t="s">
        <v>19</v>
      </c>
      <c r="D97" s="9" t="s">
        <v>154</v>
      </c>
      <c r="E97" s="10" t="s">
        <v>32</v>
      </c>
      <c r="F97" s="11">
        <v>241.96</v>
      </c>
      <c r="G97" s="12">
        <v>32.65</v>
      </c>
      <c r="H97" s="12">
        <v>40.81</v>
      </c>
      <c r="I97" s="12">
        <v>9874.3799999999992</v>
      </c>
      <c r="J97" s="13">
        <v>1.9822973963551809E-3</v>
      </c>
    </row>
    <row r="98" spans="1:10" ht="26.1" customHeight="1" x14ac:dyDescent="0.2">
      <c r="A98" s="9" t="s">
        <v>677</v>
      </c>
      <c r="B98" s="11" t="s">
        <v>155</v>
      </c>
      <c r="C98" s="9" t="s">
        <v>19</v>
      </c>
      <c r="D98" s="9" t="s">
        <v>156</v>
      </c>
      <c r="E98" s="10" t="s">
        <v>29</v>
      </c>
      <c r="F98" s="11">
        <v>16.38</v>
      </c>
      <c r="G98" s="12">
        <v>100.99</v>
      </c>
      <c r="H98" s="12">
        <v>126.23</v>
      </c>
      <c r="I98" s="12">
        <v>2067.64</v>
      </c>
      <c r="J98" s="13">
        <v>4.1508199893054812E-4</v>
      </c>
    </row>
    <row r="99" spans="1:10" ht="39" customHeight="1" x14ac:dyDescent="0.2">
      <c r="A99" s="9" t="s">
        <v>678</v>
      </c>
      <c r="B99" s="11" t="s">
        <v>157</v>
      </c>
      <c r="C99" s="9" t="s">
        <v>19</v>
      </c>
      <c r="D99" s="9" t="s">
        <v>158</v>
      </c>
      <c r="E99" s="10" t="s">
        <v>21</v>
      </c>
      <c r="F99" s="11">
        <v>1707.59</v>
      </c>
      <c r="G99" s="12">
        <v>71.41</v>
      </c>
      <c r="H99" s="12">
        <v>89.26</v>
      </c>
      <c r="I99" s="12">
        <v>152419.48000000001</v>
      </c>
      <c r="J99" s="13">
        <v>3.0598451584586631E-2</v>
      </c>
    </row>
    <row r="100" spans="1:10" ht="24" customHeight="1" x14ac:dyDescent="0.2">
      <c r="A100" s="5" t="s">
        <v>679</v>
      </c>
      <c r="B100" s="5"/>
      <c r="C100" s="5"/>
      <c r="D100" s="5" t="s">
        <v>159</v>
      </c>
      <c r="E100" s="5"/>
      <c r="F100" s="6"/>
      <c r="G100" s="5"/>
      <c r="H100" s="5"/>
      <c r="I100" s="7">
        <v>165653.85999999999</v>
      </c>
      <c r="J100" s="8">
        <v>3.325527429308834E-2</v>
      </c>
    </row>
    <row r="101" spans="1:10" ht="39" customHeight="1" x14ac:dyDescent="0.2">
      <c r="A101" s="9" t="s">
        <v>680</v>
      </c>
      <c r="B101" s="11" t="s">
        <v>160</v>
      </c>
      <c r="C101" s="9" t="s">
        <v>19</v>
      </c>
      <c r="D101" s="9" t="s">
        <v>161</v>
      </c>
      <c r="E101" s="10" t="s">
        <v>21</v>
      </c>
      <c r="F101" s="11">
        <v>1321.54</v>
      </c>
      <c r="G101" s="12">
        <v>18.21</v>
      </c>
      <c r="H101" s="12">
        <v>22.76</v>
      </c>
      <c r="I101" s="12">
        <v>30078.25</v>
      </c>
      <c r="J101" s="13">
        <v>6.0382562410926273E-3</v>
      </c>
    </row>
    <row r="102" spans="1:10" ht="39" customHeight="1" x14ac:dyDescent="0.2">
      <c r="A102" s="9" t="s">
        <v>681</v>
      </c>
      <c r="B102" s="11" t="s">
        <v>160</v>
      </c>
      <c r="C102" s="9" t="s">
        <v>19</v>
      </c>
      <c r="D102" s="9" t="s">
        <v>161</v>
      </c>
      <c r="E102" s="10" t="s">
        <v>21</v>
      </c>
      <c r="F102" s="11">
        <v>1531.13</v>
      </c>
      <c r="G102" s="12">
        <v>18.21</v>
      </c>
      <c r="H102" s="12">
        <v>22.76</v>
      </c>
      <c r="I102" s="12">
        <v>34848.51</v>
      </c>
      <c r="J102" s="13">
        <v>6.9958934778545567E-3</v>
      </c>
    </row>
    <row r="103" spans="1:10" ht="26.1" customHeight="1" x14ac:dyDescent="0.2">
      <c r="A103" s="9" t="s">
        <v>682</v>
      </c>
      <c r="B103" s="11" t="s">
        <v>162</v>
      </c>
      <c r="C103" s="9" t="s">
        <v>19</v>
      </c>
      <c r="D103" s="9" t="s">
        <v>163</v>
      </c>
      <c r="E103" s="10" t="s">
        <v>21</v>
      </c>
      <c r="F103" s="11">
        <v>4060.78</v>
      </c>
      <c r="G103" s="12">
        <v>11.98</v>
      </c>
      <c r="H103" s="12">
        <v>14.97</v>
      </c>
      <c r="I103" s="12">
        <v>60789.87</v>
      </c>
      <c r="J103" s="13">
        <v>1.2203662511040684E-2</v>
      </c>
    </row>
    <row r="104" spans="1:10" ht="26.1" customHeight="1" x14ac:dyDescent="0.2">
      <c r="A104" s="9" t="s">
        <v>683</v>
      </c>
      <c r="B104" s="11" t="s">
        <v>164</v>
      </c>
      <c r="C104" s="9" t="s">
        <v>19</v>
      </c>
      <c r="D104" s="9" t="s">
        <v>165</v>
      </c>
      <c r="E104" s="10" t="s">
        <v>21</v>
      </c>
      <c r="F104" s="11">
        <v>1531.13</v>
      </c>
      <c r="G104" s="12">
        <v>15.19</v>
      </c>
      <c r="H104" s="12">
        <v>18.98</v>
      </c>
      <c r="I104" s="12">
        <v>29060.84</v>
      </c>
      <c r="J104" s="13">
        <v>5.8340095750714976E-3</v>
      </c>
    </row>
    <row r="105" spans="1:10" ht="26.1" customHeight="1" x14ac:dyDescent="0.2">
      <c r="A105" s="9" t="s">
        <v>684</v>
      </c>
      <c r="B105" s="11" t="s">
        <v>166</v>
      </c>
      <c r="C105" s="9" t="s">
        <v>19</v>
      </c>
      <c r="D105" s="9" t="s">
        <v>167</v>
      </c>
      <c r="E105" s="10" t="s">
        <v>21</v>
      </c>
      <c r="F105" s="11">
        <v>55.84</v>
      </c>
      <c r="G105" s="12">
        <v>28.66</v>
      </c>
      <c r="H105" s="12">
        <v>35.82</v>
      </c>
      <c r="I105" s="12">
        <v>2000.18</v>
      </c>
      <c r="J105" s="13">
        <v>4.0153929727655869E-4</v>
      </c>
    </row>
    <row r="106" spans="1:10" ht="51.95" customHeight="1" x14ac:dyDescent="0.2">
      <c r="A106" s="9" t="s">
        <v>685</v>
      </c>
      <c r="B106" s="11" t="s">
        <v>168</v>
      </c>
      <c r="C106" s="9" t="s">
        <v>19</v>
      </c>
      <c r="D106" s="9" t="s">
        <v>169</v>
      </c>
      <c r="E106" s="10" t="s">
        <v>21</v>
      </c>
      <c r="F106" s="11">
        <v>21.6</v>
      </c>
      <c r="G106" s="12">
        <v>24.04</v>
      </c>
      <c r="H106" s="12">
        <v>30.05</v>
      </c>
      <c r="I106" s="12">
        <v>649.08000000000004</v>
      </c>
      <c r="J106" s="13">
        <v>1.30303836192877E-4</v>
      </c>
    </row>
    <row r="107" spans="1:10" ht="26.1" customHeight="1" x14ac:dyDescent="0.2">
      <c r="A107" s="9" t="s">
        <v>686</v>
      </c>
      <c r="B107" s="11" t="s">
        <v>166</v>
      </c>
      <c r="C107" s="9" t="s">
        <v>19</v>
      </c>
      <c r="D107" s="9" t="s">
        <v>167</v>
      </c>
      <c r="E107" s="10" t="s">
        <v>21</v>
      </c>
      <c r="F107" s="11">
        <v>229.68</v>
      </c>
      <c r="G107" s="12">
        <v>28.66</v>
      </c>
      <c r="H107" s="12">
        <v>35.82</v>
      </c>
      <c r="I107" s="12">
        <v>8227.1299999999992</v>
      </c>
      <c r="J107" s="13">
        <v>1.6516093545595367E-3</v>
      </c>
    </row>
    <row r="108" spans="1:10" ht="24" customHeight="1" x14ac:dyDescent="0.2">
      <c r="A108" s="5" t="s">
        <v>687</v>
      </c>
      <c r="B108" s="5"/>
      <c r="C108" s="5"/>
      <c r="D108" s="5" t="s">
        <v>170</v>
      </c>
      <c r="E108" s="5"/>
      <c r="F108" s="6"/>
      <c r="G108" s="5"/>
      <c r="H108" s="5"/>
      <c r="I108" s="7">
        <v>101855.58</v>
      </c>
      <c r="J108" s="8">
        <v>2.044766871826351E-2</v>
      </c>
    </row>
    <row r="109" spans="1:10" ht="39" customHeight="1" x14ac:dyDescent="0.2">
      <c r="A109" s="9" t="s">
        <v>688</v>
      </c>
      <c r="B109" s="11" t="s">
        <v>171</v>
      </c>
      <c r="C109" s="9" t="s">
        <v>19</v>
      </c>
      <c r="D109" s="9" t="s">
        <v>172</v>
      </c>
      <c r="E109" s="10" t="s">
        <v>32</v>
      </c>
      <c r="F109" s="11">
        <v>150</v>
      </c>
      <c r="G109" s="12">
        <v>9.5299999999999994</v>
      </c>
      <c r="H109" s="12">
        <v>11.91</v>
      </c>
      <c r="I109" s="12">
        <v>1786.5</v>
      </c>
      <c r="J109" s="13">
        <v>3.5864269944933558E-4</v>
      </c>
    </row>
    <row r="110" spans="1:10" ht="26.1" customHeight="1" x14ac:dyDescent="0.2">
      <c r="A110" s="9" t="s">
        <v>689</v>
      </c>
      <c r="B110" s="11" t="s">
        <v>173</v>
      </c>
      <c r="C110" s="9" t="s">
        <v>19</v>
      </c>
      <c r="D110" s="9" t="s">
        <v>174</v>
      </c>
      <c r="E110" s="10" t="s">
        <v>32</v>
      </c>
      <c r="F110" s="11">
        <v>135.30000000000001</v>
      </c>
      <c r="G110" s="12">
        <v>4.7699999999999996</v>
      </c>
      <c r="H110" s="12">
        <v>5.96</v>
      </c>
      <c r="I110" s="12">
        <v>806.38</v>
      </c>
      <c r="J110" s="13">
        <v>1.6188205988354617E-4</v>
      </c>
    </row>
    <row r="111" spans="1:10" ht="26.1" customHeight="1" x14ac:dyDescent="0.2">
      <c r="A111" s="9" t="s">
        <v>690</v>
      </c>
      <c r="B111" s="11" t="s">
        <v>175</v>
      </c>
      <c r="C111" s="9" t="s">
        <v>19</v>
      </c>
      <c r="D111" s="9" t="s">
        <v>176</v>
      </c>
      <c r="E111" s="10" t="s">
        <v>32</v>
      </c>
      <c r="F111" s="11">
        <v>29</v>
      </c>
      <c r="G111" s="12">
        <v>9.51</v>
      </c>
      <c r="H111" s="12">
        <v>11.88</v>
      </c>
      <c r="I111" s="12">
        <v>344.52</v>
      </c>
      <c r="J111" s="13">
        <v>6.9162934684738366E-5</v>
      </c>
    </row>
    <row r="112" spans="1:10" ht="26.1" customHeight="1" x14ac:dyDescent="0.2">
      <c r="A112" s="9" t="s">
        <v>691</v>
      </c>
      <c r="B112" s="11" t="s">
        <v>177</v>
      </c>
      <c r="C112" s="9" t="s">
        <v>19</v>
      </c>
      <c r="D112" s="9" t="s">
        <v>178</v>
      </c>
      <c r="E112" s="10" t="s">
        <v>32</v>
      </c>
      <c r="F112" s="11">
        <v>98</v>
      </c>
      <c r="G112" s="12">
        <v>16.12</v>
      </c>
      <c r="H112" s="12">
        <v>20.149999999999999</v>
      </c>
      <c r="I112" s="12">
        <v>1974.7</v>
      </c>
      <c r="J112" s="13">
        <v>3.9642414699278089E-4</v>
      </c>
    </row>
    <row r="113" spans="1:10" ht="26.1" customHeight="1" x14ac:dyDescent="0.2">
      <c r="A113" s="9" t="s">
        <v>692</v>
      </c>
      <c r="B113" s="11" t="s">
        <v>179</v>
      </c>
      <c r="C113" s="9" t="s">
        <v>19</v>
      </c>
      <c r="D113" s="9" t="s">
        <v>180</v>
      </c>
      <c r="E113" s="10" t="s">
        <v>32</v>
      </c>
      <c r="F113" s="11">
        <v>80.349999999999994</v>
      </c>
      <c r="G113" s="12">
        <v>25.81</v>
      </c>
      <c r="H113" s="12">
        <v>32.26</v>
      </c>
      <c r="I113" s="12">
        <v>2592.09</v>
      </c>
      <c r="J113" s="13">
        <v>5.2036616558389498E-4</v>
      </c>
    </row>
    <row r="114" spans="1:10" ht="26.1" customHeight="1" x14ac:dyDescent="0.2">
      <c r="A114" s="9" t="s">
        <v>693</v>
      </c>
      <c r="B114" s="11" t="s">
        <v>181</v>
      </c>
      <c r="C114" s="9" t="s">
        <v>19</v>
      </c>
      <c r="D114" s="9" t="s">
        <v>182</v>
      </c>
      <c r="E114" s="10" t="s">
        <v>32</v>
      </c>
      <c r="F114" s="11">
        <v>91.3</v>
      </c>
      <c r="G114" s="12">
        <v>42.05</v>
      </c>
      <c r="H114" s="12">
        <v>52.56</v>
      </c>
      <c r="I114" s="12">
        <v>4798.72</v>
      </c>
      <c r="J114" s="13">
        <v>9.6335062675707568E-4</v>
      </c>
    </row>
    <row r="115" spans="1:10" ht="51.95" customHeight="1" x14ac:dyDescent="0.2">
      <c r="A115" s="9" t="s">
        <v>694</v>
      </c>
      <c r="B115" s="11" t="s">
        <v>183</v>
      </c>
      <c r="C115" s="9" t="s">
        <v>19</v>
      </c>
      <c r="D115" s="9" t="s">
        <v>184</v>
      </c>
      <c r="E115" s="10" t="s">
        <v>62</v>
      </c>
      <c r="F115" s="11">
        <v>63</v>
      </c>
      <c r="G115" s="12">
        <v>5.67</v>
      </c>
      <c r="H115" s="12">
        <v>7.08</v>
      </c>
      <c r="I115" s="12">
        <v>446.04</v>
      </c>
      <c r="J115" s="13">
        <v>8.9543235187451253E-5</v>
      </c>
    </row>
    <row r="116" spans="1:10" ht="51.95" customHeight="1" x14ac:dyDescent="0.2">
      <c r="A116" s="9" t="s">
        <v>695</v>
      </c>
      <c r="B116" s="11" t="s">
        <v>185</v>
      </c>
      <c r="C116" s="9" t="s">
        <v>19</v>
      </c>
      <c r="D116" s="9" t="s">
        <v>186</v>
      </c>
      <c r="E116" s="10" t="s">
        <v>62</v>
      </c>
      <c r="F116" s="11">
        <v>39</v>
      </c>
      <c r="G116" s="12">
        <v>8.84</v>
      </c>
      <c r="H116" s="12">
        <v>11.05</v>
      </c>
      <c r="I116" s="12">
        <v>430.95</v>
      </c>
      <c r="J116" s="13">
        <v>8.6513893830221769E-5</v>
      </c>
    </row>
    <row r="117" spans="1:10" ht="39" customHeight="1" x14ac:dyDescent="0.2">
      <c r="A117" s="9" t="s">
        <v>696</v>
      </c>
      <c r="B117" s="11" t="s">
        <v>187</v>
      </c>
      <c r="C117" s="9" t="s">
        <v>19</v>
      </c>
      <c r="D117" s="9" t="s">
        <v>188</v>
      </c>
      <c r="E117" s="10" t="s">
        <v>62</v>
      </c>
      <c r="F117" s="11">
        <v>58</v>
      </c>
      <c r="G117" s="12">
        <v>8.1999999999999993</v>
      </c>
      <c r="H117" s="12">
        <v>10.25</v>
      </c>
      <c r="I117" s="12">
        <v>594.5</v>
      </c>
      <c r="J117" s="13">
        <v>1.1934681490211587E-4</v>
      </c>
    </row>
    <row r="118" spans="1:10" ht="39" customHeight="1" x14ac:dyDescent="0.2">
      <c r="A118" s="9" t="s">
        <v>697</v>
      </c>
      <c r="B118" s="11" t="s">
        <v>189</v>
      </c>
      <c r="C118" s="9" t="s">
        <v>19</v>
      </c>
      <c r="D118" s="9" t="s">
        <v>190</v>
      </c>
      <c r="E118" s="10" t="s">
        <v>62</v>
      </c>
      <c r="F118" s="11">
        <v>7</v>
      </c>
      <c r="G118" s="12">
        <v>10.45</v>
      </c>
      <c r="H118" s="12">
        <v>13.06</v>
      </c>
      <c r="I118" s="12">
        <v>91.42</v>
      </c>
      <c r="J118" s="13">
        <v>1.8352709534653379E-5</v>
      </c>
    </row>
    <row r="119" spans="1:10" ht="39" customHeight="1" x14ac:dyDescent="0.2">
      <c r="A119" s="9" t="s">
        <v>698</v>
      </c>
      <c r="B119" s="11" t="s">
        <v>191</v>
      </c>
      <c r="C119" s="9" t="s">
        <v>19</v>
      </c>
      <c r="D119" s="9" t="s">
        <v>192</v>
      </c>
      <c r="E119" s="10" t="s">
        <v>62</v>
      </c>
      <c r="F119" s="11">
        <v>8</v>
      </c>
      <c r="G119" s="12">
        <v>11.32</v>
      </c>
      <c r="H119" s="12">
        <v>14.15</v>
      </c>
      <c r="I119" s="12">
        <v>113.2</v>
      </c>
      <c r="J119" s="13">
        <v>2.2725078968746036E-5</v>
      </c>
    </row>
    <row r="120" spans="1:10" ht="39" customHeight="1" x14ac:dyDescent="0.2">
      <c r="A120" s="9" t="s">
        <v>699</v>
      </c>
      <c r="B120" s="11" t="s">
        <v>193</v>
      </c>
      <c r="C120" s="9" t="s">
        <v>19</v>
      </c>
      <c r="D120" s="9" t="s">
        <v>194</v>
      </c>
      <c r="E120" s="10" t="s">
        <v>62</v>
      </c>
      <c r="F120" s="11">
        <v>23</v>
      </c>
      <c r="G120" s="12">
        <v>12.18</v>
      </c>
      <c r="H120" s="12">
        <v>15.22</v>
      </c>
      <c r="I120" s="12">
        <v>350.06</v>
      </c>
      <c r="J120" s="13">
        <v>7.027509844345616E-5</v>
      </c>
    </row>
    <row r="121" spans="1:10" ht="39" customHeight="1" x14ac:dyDescent="0.2">
      <c r="A121" s="9" t="s">
        <v>700</v>
      </c>
      <c r="B121" s="11" t="s">
        <v>195</v>
      </c>
      <c r="C121" s="9" t="s">
        <v>19</v>
      </c>
      <c r="D121" s="9" t="s">
        <v>196</v>
      </c>
      <c r="E121" s="10" t="s">
        <v>62</v>
      </c>
      <c r="F121" s="11">
        <v>1</v>
      </c>
      <c r="G121" s="12">
        <v>35.54</v>
      </c>
      <c r="H121" s="12">
        <v>44.42</v>
      </c>
      <c r="I121" s="12">
        <v>44.42</v>
      </c>
      <c r="J121" s="13">
        <v>8.9173852278418621E-6</v>
      </c>
    </row>
    <row r="122" spans="1:10" ht="39" customHeight="1" x14ac:dyDescent="0.2">
      <c r="A122" s="9" t="s">
        <v>701</v>
      </c>
      <c r="B122" s="11" t="s">
        <v>197</v>
      </c>
      <c r="C122" s="9" t="s">
        <v>19</v>
      </c>
      <c r="D122" s="9" t="s">
        <v>198</v>
      </c>
      <c r="E122" s="10" t="s">
        <v>62</v>
      </c>
      <c r="F122" s="11">
        <v>4</v>
      </c>
      <c r="G122" s="12">
        <v>89.36</v>
      </c>
      <c r="H122" s="12">
        <v>111.7</v>
      </c>
      <c r="I122" s="12">
        <v>446.8</v>
      </c>
      <c r="J122" s="13">
        <v>8.9695806389008195E-5</v>
      </c>
    </row>
    <row r="123" spans="1:10" ht="39" customHeight="1" x14ac:dyDescent="0.2">
      <c r="A123" s="9" t="s">
        <v>702</v>
      </c>
      <c r="B123" s="11" t="s">
        <v>199</v>
      </c>
      <c r="C123" s="9" t="s">
        <v>19</v>
      </c>
      <c r="D123" s="9" t="s">
        <v>200</v>
      </c>
      <c r="E123" s="10" t="s">
        <v>62</v>
      </c>
      <c r="F123" s="11">
        <v>8</v>
      </c>
      <c r="G123" s="12">
        <v>17.309999999999999</v>
      </c>
      <c r="H123" s="12">
        <v>21.63</v>
      </c>
      <c r="I123" s="12">
        <v>173.04</v>
      </c>
      <c r="J123" s="13">
        <v>3.4738053575546057E-5</v>
      </c>
    </row>
    <row r="124" spans="1:10" ht="39" customHeight="1" x14ac:dyDescent="0.2">
      <c r="A124" s="9" t="s">
        <v>703</v>
      </c>
      <c r="B124" s="11" t="s">
        <v>201</v>
      </c>
      <c r="C124" s="9" t="s">
        <v>19</v>
      </c>
      <c r="D124" s="9" t="s">
        <v>202</v>
      </c>
      <c r="E124" s="10" t="s">
        <v>62</v>
      </c>
      <c r="F124" s="11">
        <v>3</v>
      </c>
      <c r="G124" s="12">
        <v>15.32</v>
      </c>
      <c r="H124" s="12">
        <v>19.149999999999999</v>
      </c>
      <c r="I124" s="12">
        <v>57.45</v>
      </c>
      <c r="J124" s="13">
        <v>1.1533178328219609E-5</v>
      </c>
    </row>
    <row r="125" spans="1:10" ht="39" customHeight="1" x14ac:dyDescent="0.2">
      <c r="A125" s="9" t="s">
        <v>704</v>
      </c>
      <c r="B125" s="11" t="s">
        <v>201</v>
      </c>
      <c r="C125" s="9" t="s">
        <v>19</v>
      </c>
      <c r="D125" s="9" t="s">
        <v>202</v>
      </c>
      <c r="E125" s="10" t="s">
        <v>62</v>
      </c>
      <c r="F125" s="11">
        <v>3</v>
      </c>
      <c r="G125" s="12">
        <v>15.32</v>
      </c>
      <c r="H125" s="12">
        <v>19.149999999999999</v>
      </c>
      <c r="I125" s="12">
        <v>57.45</v>
      </c>
      <c r="J125" s="13">
        <v>1.1533178328219609E-5</v>
      </c>
    </row>
    <row r="126" spans="1:10" ht="39" customHeight="1" x14ac:dyDescent="0.2">
      <c r="A126" s="9" t="s">
        <v>705</v>
      </c>
      <c r="B126" s="11" t="s">
        <v>203</v>
      </c>
      <c r="C126" s="9" t="s">
        <v>19</v>
      </c>
      <c r="D126" s="9" t="s">
        <v>204</v>
      </c>
      <c r="E126" s="10" t="s">
        <v>62</v>
      </c>
      <c r="F126" s="11">
        <v>5</v>
      </c>
      <c r="G126" s="12">
        <v>17.16</v>
      </c>
      <c r="H126" s="12">
        <v>21.45</v>
      </c>
      <c r="I126" s="12">
        <v>107.25</v>
      </c>
      <c r="J126" s="13">
        <v>2.1530607061819896E-5</v>
      </c>
    </row>
    <row r="127" spans="1:10" ht="39" customHeight="1" x14ac:dyDescent="0.2">
      <c r="A127" s="9" t="s">
        <v>706</v>
      </c>
      <c r="B127" s="11" t="s">
        <v>205</v>
      </c>
      <c r="C127" s="9" t="s">
        <v>19</v>
      </c>
      <c r="D127" s="9" t="s">
        <v>206</v>
      </c>
      <c r="E127" s="10" t="s">
        <v>62</v>
      </c>
      <c r="F127" s="11">
        <v>1</v>
      </c>
      <c r="G127" s="12">
        <v>52.28</v>
      </c>
      <c r="H127" s="12">
        <v>65.349999999999994</v>
      </c>
      <c r="I127" s="12">
        <v>65.349999999999994</v>
      </c>
      <c r="J127" s="13">
        <v>1.3119115818087928E-5</v>
      </c>
    </row>
    <row r="128" spans="1:10" ht="39" customHeight="1" x14ac:dyDescent="0.2">
      <c r="A128" s="9" t="s">
        <v>707</v>
      </c>
      <c r="B128" s="11" t="s">
        <v>205</v>
      </c>
      <c r="C128" s="9" t="s">
        <v>19</v>
      </c>
      <c r="D128" s="9" t="s">
        <v>206</v>
      </c>
      <c r="E128" s="10" t="s">
        <v>62</v>
      </c>
      <c r="F128" s="11">
        <v>9</v>
      </c>
      <c r="G128" s="12">
        <v>52.28</v>
      </c>
      <c r="H128" s="12">
        <v>65.349999999999994</v>
      </c>
      <c r="I128" s="12">
        <v>588.15</v>
      </c>
      <c r="J128" s="13">
        <v>1.1807204236279134E-4</v>
      </c>
    </row>
    <row r="129" spans="1:10" ht="39" customHeight="1" x14ac:dyDescent="0.2">
      <c r="A129" s="9" t="s">
        <v>708</v>
      </c>
      <c r="B129" s="11" t="s">
        <v>207</v>
      </c>
      <c r="C129" s="9" t="s">
        <v>19</v>
      </c>
      <c r="D129" s="9" t="s">
        <v>208</v>
      </c>
      <c r="E129" s="10" t="s">
        <v>62</v>
      </c>
      <c r="F129" s="11">
        <v>32</v>
      </c>
      <c r="G129" s="12">
        <v>11.26</v>
      </c>
      <c r="H129" s="12">
        <v>14.07</v>
      </c>
      <c r="I129" s="12">
        <v>450.24</v>
      </c>
      <c r="J129" s="13">
        <v>9.038639182763441E-5</v>
      </c>
    </row>
    <row r="130" spans="1:10" ht="26.1" customHeight="1" x14ac:dyDescent="0.2">
      <c r="A130" s="9" t="s">
        <v>709</v>
      </c>
      <c r="B130" s="11" t="s">
        <v>209</v>
      </c>
      <c r="C130" s="9" t="s">
        <v>19</v>
      </c>
      <c r="D130" s="9" t="s">
        <v>210</v>
      </c>
      <c r="E130" s="10" t="s">
        <v>62</v>
      </c>
      <c r="F130" s="11">
        <v>1</v>
      </c>
      <c r="G130" s="12">
        <v>16.57</v>
      </c>
      <c r="H130" s="12">
        <v>20.71</v>
      </c>
      <c r="I130" s="12">
        <v>20.71</v>
      </c>
      <c r="J130" s="13">
        <v>4.1575652424269467E-6</v>
      </c>
    </row>
    <row r="131" spans="1:10" ht="26.1" customHeight="1" x14ac:dyDescent="0.2">
      <c r="A131" s="9" t="s">
        <v>710</v>
      </c>
      <c r="B131" s="11" t="s">
        <v>211</v>
      </c>
      <c r="C131" s="9" t="s">
        <v>19</v>
      </c>
      <c r="D131" s="9" t="s">
        <v>212</v>
      </c>
      <c r="E131" s="10" t="s">
        <v>62</v>
      </c>
      <c r="F131" s="11">
        <v>5</v>
      </c>
      <c r="G131" s="12">
        <v>19.28</v>
      </c>
      <c r="H131" s="12">
        <v>24.1</v>
      </c>
      <c r="I131" s="12">
        <v>120.5</v>
      </c>
      <c r="J131" s="13">
        <v>2.4190565510016758E-5</v>
      </c>
    </row>
    <row r="132" spans="1:10" ht="26.1" customHeight="1" x14ac:dyDescent="0.2">
      <c r="A132" s="9" t="s">
        <v>711</v>
      </c>
      <c r="B132" s="11" t="s">
        <v>213</v>
      </c>
      <c r="C132" s="9" t="s">
        <v>19</v>
      </c>
      <c r="D132" s="9" t="s">
        <v>214</v>
      </c>
      <c r="E132" s="10" t="s">
        <v>62</v>
      </c>
      <c r="F132" s="11">
        <v>2</v>
      </c>
      <c r="G132" s="12">
        <v>68.900000000000006</v>
      </c>
      <c r="H132" s="12">
        <v>86.12</v>
      </c>
      <c r="I132" s="12">
        <v>172.24</v>
      </c>
      <c r="J132" s="13">
        <v>3.4577452310749264E-5</v>
      </c>
    </row>
    <row r="133" spans="1:10" ht="26.1" customHeight="1" x14ac:dyDescent="0.2">
      <c r="A133" s="9" t="s">
        <v>712</v>
      </c>
      <c r="B133" s="11" t="s">
        <v>215</v>
      </c>
      <c r="C133" s="9" t="s">
        <v>19</v>
      </c>
      <c r="D133" s="9" t="s">
        <v>216</v>
      </c>
      <c r="E133" s="10" t="s">
        <v>62</v>
      </c>
      <c r="F133" s="11">
        <v>34</v>
      </c>
      <c r="G133" s="12">
        <v>86.14</v>
      </c>
      <c r="H133" s="12">
        <v>107.67</v>
      </c>
      <c r="I133" s="12">
        <v>3660.78</v>
      </c>
      <c r="J133" s="13">
        <v>7.349073726784992E-4</v>
      </c>
    </row>
    <row r="134" spans="1:10" ht="39" customHeight="1" x14ac:dyDescent="0.2">
      <c r="A134" s="9" t="s">
        <v>713</v>
      </c>
      <c r="B134" s="11" t="s">
        <v>217</v>
      </c>
      <c r="C134" s="9" t="s">
        <v>19</v>
      </c>
      <c r="D134" s="9" t="s">
        <v>218</v>
      </c>
      <c r="E134" s="10" t="s">
        <v>62</v>
      </c>
      <c r="F134" s="11">
        <v>9</v>
      </c>
      <c r="G134" s="12">
        <v>72.81</v>
      </c>
      <c r="H134" s="12">
        <v>91.01</v>
      </c>
      <c r="I134" s="12">
        <v>819.09</v>
      </c>
      <c r="J134" s="13">
        <v>1.6443361247800521E-4</v>
      </c>
    </row>
    <row r="135" spans="1:10" ht="26.1" customHeight="1" x14ac:dyDescent="0.2">
      <c r="A135" s="9" t="s">
        <v>714</v>
      </c>
      <c r="B135" s="16" t="s">
        <v>219</v>
      </c>
      <c r="C135" s="14" t="s">
        <v>57</v>
      </c>
      <c r="D135" s="14" t="s">
        <v>220</v>
      </c>
      <c r="E135" s="15" t="s">
        <v>59</v>
      </c>
      <c r="F135" s="16">
        <v>1</v>
      </c>
      <c r="G135" s="17">
        <v>35312.559999999998</v>
      </c>
      <c r="H135" s="17">
        <v>44140.7</v>
      </c>
      <c r="I135" s="17">
        <v>44140.7</v>
      </c>
      <c r="J135" s="18">
        <v>8.8613153112696835E-3</v>
      </c>
    </row>
    <row r="136" spans="1:10" ht="26.1" customHeight="1" x14ac:dyDescent="0.2">
      <c r="A136" s="9" t="s">
        <v>715</v>
      </c>
      <c r="B136" s="16" t="s">
        <v>221</v>
      </c>
      <c r="C136" s="14" t="s">
        <v>57</v>
      </c>
      <c r="D136" s="14" t="s">
        <v>222</v>
      </c>
      <c r="E136" s="15" t="s">
        <v>59</v>
      </c>
      <c r="F136" s="16">
        <v>1</v>
      </c>
      <c r="G136" s="17">
        <v>29281.87</v>
      </c>
      <c r="H136" s="17">
        <v>36602.33</v>
      </c>
      <c r="I136" s="17">
        <v>36602.33</v>
      </c>
      <c r="J136" s="18">
        <v>7.3479756156369438E-3</v>
      </c>
    </row>
    <row r="137" spans="1:10" ht="24" customHeight="1" x14ac:dyDescent="0.2">
      <c r="A137" s="5" t="s">
        <v>716</v>
      </c>
      <c r="B137" s="5"/>
      <c r="C137" s="5"/>
      <c r="D137" s="5" t="s">
        <v>223</v>
      </c>
      <c r="E137" s="5"/>
      <c r="F137" s="6"/>
      <c r="G137" s="5"/>
      <c r="H137" s="5"/>
      <c r="I137" s="7">
        <v>188878.11</v>
      </c>
      <c r="J137" s="8">
        <v>3.791757919803445E-2</v>
      </c>
    </row>
    <row r="138" spans="1:10" ht="39" customHeight="1" x14ac:dyDescent="0.2">
      <c r="A138" s="9" t="s">
        <v>717</v>
      </c>
      <c r="B138" s="11" t="s">
        <v>224</v>
      </c>
      <c r="C138" s="9" t="s">
        <v>19</v>
      </c>
      <c r="D138" s="9" t="s">
        <v>225</v>
      </c>
      <c r="E138" s="10" t="s">
        <v>32</v>
      </c>
      <c r="F138" s="11">
        <v>119.4</v>
      </c>
      <c r="G138" s="12">
        <v>18.899999999999999</v>
      </c>
      <c r="H138" s="12">
        <v>23.62</v>
      </c>
      <c r="I138" s="12">
        <v>2820.22</v>
      </c>
      <c r="J138" s="13">
        <v>5.6616362375651005E-4</v>
      </c>
    </row>
    <row r="139" spans="1:10" ht="39" customHeight="1" x14ac:dyDescent="0.2">
      <c r="A139" s="9" t="s">
        <v>718</v>
      </c>
      <c r="B139" s="11" t="s">
        <v>226</v>
      </c>
      <c r="C139" s="9" t="s">
        <v>19</v>
      </c>
      <c r="D139" s="9" t="s">
        <v>227</v>
      </c>
      <c r="E139" s="10" t="s">
        <v>32</v>
      </c>
      <c r="F139" s="11">
        <v>90</v>
      </c>
      <c r="G139" s="12">
        <v>23.9</v>
      </c>
      <c r="H139" s="12">
        <v>29.87</v>
      </c>
      <c r="I139" s="12">
        <v>2688.3</v>
      </c>
      <c r="J139" s="13">
        <v>5.3968047519151912E-4</v>
      </c>
    </row>
    <row r="140" spans="1:10" ht="39" customHeight="1" x14ac:dyDescent="0.2">
      <c r="A140" s="9" t="s">
        <v>719</v>
      </c>
      <c r="B140" s="11" t="s">
        <v>228</v>
      </c>
      <c r="C140" s="9" t="s">
        <v>19</v>
      </c>
      <c r="D140" s="9" t="s">
        <v>229</v>
      </c>
      <c r="E140" s="10" t="s">
        <v>32</v>
      </c>
      <c r="F140" s="11">
        <v>112.5</v>
      </c>
      <c r="G140" s="12">
        <v>29.77</v>
      </c>
      <c r="H140" s="12">
        <v>37.21</v>
      </c>
      <c r="I140" s="12">
        <v>4186.12</v>
      </c>
      <c r="J140" s="13">
        <v>8.403702082389324E-4</v>
      </c>
    </row>
    <row r="141" spans="1:10" ht="39" customHeight="1" x14ac:dyDescent="0.2">
      <c r="A141" s="9" t="s">
        <v>720</v>
      </c>
      <c r="B141" s="11" t="s">
        <v>230</v>
      </c>
      <c r="C141" s="9" t="s">
        <v>19</v>
      </c>
      <c r="D141" s="9" t="s">
        <v>231</v>
      </c>
      <c r="E141" s="10" t="s">
        <v>32</v>
      </c>
      <c r="F141" s="11">
        <v>358.6</v>
      </c>
      <c r="G141" s="12">
        <v>33.29</v>
      </c>
      <c r="H141" s="12">
        <v>41.61</v>
      </c>
      <c r="I141" s="12">
        <v>14921.34</v>
      </c>
      <c r="J141" s="13">
        <v>2.9954825955787008E-3</v>
      </c>
    </row>
    <row r="142" spans="1:10" ht="39" customHeight="1" x14ac:dyDescent="0.2">
      <c r="A142" s="9" t="s">
        <v>721</v>
      </c>
      <c r="B142" s="11" t="s">
        <v>232</v>
      </c>
      <c r="C142" s="9" t="s">
        <v>19</v>
      </c>
      <c r="D142" s="9" t="s">
        <v>233</v>
      </c>
      <c r="E142" s="10" t="s">
        <v>32</v>
      </c>
      <c r="F142" s="11">
        <v>53</v>
      </c>
      <c r="G142" s="12">
        <v>49.6</v>
      </c>
      <c r="H142" s="12">
        <v>62</v>
      </c>
      <c r="I142" s="12">
        <v>3286</v>
      </c>
      <c r="J142" s="13">
        <v>6.5966969515282212E-4</v>
      </c>
    </row>
    <row r="143" spans="1:10" ht="51.95" customHeight="1" x14ac:dyDescent="0.2">
      <c r="A143" s="9" t="s">
        <v>722</v>
      </c>
      <c r="B143" s="11" t="s">
        <v>234</v>
      </c>
      <c r="C143" s="9" t="s">
        <v>19</v>
      </c>
      <c r="D143" s="9" t="s">
        <v>235</v>
      </c>
      <c r="E143" s="10" t="s">
        <v>32</v>
      </c>
      <c r="F143" s="11">
        <v>45</v>
      </c>
      <c r="G143" s="12">
        <v>127.9</v>
      </c>
      <c r="H143" s="12">
        <v>159.87</v>
      </c>
      <c r="I143" s="12">
        <v>7194.15</v>
      </c>
      <c r="J143" s="13">
        <v>1.4442369864222993E-3</v>
      </c>
    </row>
    <row r="144" spans="1:10" ht="51.95" customHeight="1" x14ac:dyDescent="0.2">
      <c r="A144" s="9" t="s">
        <v>723</v>
      </c>
      <c r="B144" s="11" t="s">
        <v>236</v>
      </c>
      <c r="C144" s="9" t="s">
        <v>19</v>
      </c>
      <c r="D144" s="9" t="s">
        <v>237</v>
      </c>
      <c r="E144" s="10" t="s">
        <v>32</v>
      </c>
      <c r="F144" s="11">
        <v>33</v>
      </c>
      <c r="G144" s="12">
        <v>197.91</v>
      </c>
      <c r="H144" s="12">
        <v>247.38</v>
      </c>
      <c r="I144" s="12">
        <v>8163.54</v>
      </c>
      <c r="J144" s="13">
        <v>1.6388435615240018E-3</v>
      </c>
    </row>
    <row r="145" spans="1:10" ht="51.95" customHeight="1" x14ac:dyDescent="0.2">
      <c r="A145" s="9" t="s">
        <v>724</v>
      </c>
      <c r="B145" s="11" t="s">
        <v>238</v>
      </c>
      <c r="C145" s="9" t="s">
        <v>19</v>
      </c>
      <c r="D145" s="9" t="s">
        <v>239</v>
      </c>
      <c r="E145" s="10" t="s">
        <v>32</v>
      </c>
      <c r="F145" s="11">
        <v>60</v>
      </c>
      <c r="G145" s="12">
        <v>302.06</v>
      </c>
      <c r="H145" s="12">
        <v>377.57</v>
      </c>
      <c r="I145" s="12">
        <v>22654.2</v>
      </c>
      <c r="J145" s="13">
        <v>4.5478664661993502E-3</v>
      </c>
    </row>
    <row r="146" spans="1:10" ht="51.95" customHeight="1" x14ac:dyDescent="0.2">
      <c r="A146" s="9" t="s">
        <v>725</v>
      </c>
      <c r="B146" s="11" t="s">
        <v>240</v>
      </c>
      <c r="C146" s="9" t="s">
        <v>19</v>
      </c>
      <c r="D146" s="9" t="s">
        <v>241</v>
      </c>
      <c r="E146" s="10" t="s">
        <v>62</v>
      </c>
      <c r="F146" s="11">
        <v>26</v>
      </c>
      <c r="G146" s="12">
        <v>8.9499999999999993</v>
      </c>
      <c r="H146" s="12">
        <v>11.18</v>
      </c>
      <c r="I146" s="12">
        <v>290.68</v>
      </c>
      <c r="J146" s="13">
        <v>5.8354469563914286E-5</v>
      </c>
    </row>
    <row r="147" spans="1:10" ht="51.95" customHeight="1" x14ac:dyDescent="0.2">
      <c r="A147" s="9" t="s">
        <v>726</v>
      </c>
      <c r="B147" s="11" t="s">
        <v>242</v>
      </c>
      <c r="C147" s="9" t="s">
        <v>19</v>
      </c>
      <c r="D147" s="9" t="s">
        <v>243</v>
      </c>
      <c r="E147" s="10" t="s">
        <v>62</v>
      </c>
      <c r="F147" s="11">
        <v>14</v>
      </c>
      <c r="G147" s="12">
        <v>14.77</v>
      </c>
      <c r="H147" s="12">
        <v>18.46</v>
      </c>
      <c r="I147" s="12">
        <v>258.44</v>
      </c>
      <c r="J147" s="13">
        <v>5.1882238592603576E-5</v>
      </c>
    </row>
    <row r="148" spans="1:10" ht="51.95" customHeight="1" x14ac:dyDescent="0.2">
      <c r="A148" s="9" t="s">
        <v>727</v>
      </c>
      <c r="B148" s="11" t="s">
        <v>244</v>
      </c>
      <c r="C148" s="9" t="s">
        <v>19</v>
      </c>
      <c r="D148" s="9" t="s">
        <v>245</v>
      </c>
      <c r="E148" s="10" t="s">
        <v>62</v>
      </c>
      <c r="F148" s="11">
        <v>2</v>
      </c>
      <c r="G148" s="12">
        <v>22.15</v>
      </c>
      <c r="H148" s="12">
        <v>27.68</v>
      </c>
      <c r="I148" s="12">
        <v>55.36</v>
      </c>
      <c r="J148" s="13">
        <v>1.111360752393799E-5</v>
      </c>
    </row>
    <row r="149" spans="1:10" ht="51.95" customHeight="1" x14ac:dyDescent="0.2">
      <c r="A149" s="9" t="s">
        <v>728</v>
      </c>
      <c r="B149" s="11" t="s">
        <v>246</v>
      </c>
      <c r="C149" s="9" t="s">
        <v>19</v>
      </c>
      <c r="D149" s="9" t="s">
        <v>247</v>
      </c>
      <c r="E149" s="10" t="s">
        <v>62</v>
      </c>
      <c r="F149" s="11">
        <v>70</v>
      </c>
      <c r="G149" s="12">
        <v>8.75</v>
      </c>
      <c r="H149" s="12">
        <v>10.93</v>
      </c>
      <c r="I149" s="12">
        <v>765.1</v>
      </c>
      <c r="J149" s="13">
        <v>1.5359503462003172E-4</v>
      </c>
    </row>
    <row r="150" spans="1:10" ht="51.95" customHeight="1" x14ac:dyDescent="0.2">
      <c r="A150" s="9" t="s">
        <v>729</v>
      </c>
      <c r="B150" s="11" t="s">
        <v>248</v>
      </c>
      <c r="C150" s="9" t="s">
        <v>19</v>
      </c>
      <c r="D150" s="9" t="s">
        <v>249</v>
      </c>
      <c r="E150" s="10" t="s">
        <v>62</v>
      </c>
      <c r="F150" s="11">
        <v>36</v>
      </c>
      <c r="G150" s="12">
        <v>9.57</v>
      </c>
      <c r="H150" s="12">
        <v>11.96</v>
      </c>
      <c r="I150" s="12">
        <v>430.56</v>
      </c>
      <c r="J150" s="13">
        <v>8.6435600713633332E-5</v>
      </c>
    </row>
    <row r="151" spans="1:10" ht="51.95" customHeight="1" x14ac:dyDescent="0.2">
      <c r="A151" s="9" t="s">
        <v>730</v>
      </c>
      <c r="B151" s="11" t="s">
        <v>250</v>
      </c>
      <c r="C151" s="9" t="s">
        <v>19</v>
      </c>
      <c r="D151" s="9" t="s">
        <v>251</v>
      </c>
      <c r="E151" s="10" t="s">
        <v>62</v>
      </c>
      <c r="F151" s="11">
        <v>4</v>
      </c>
      <c r="G151" s="12">
        <v>21.3</v>
      </c>
      <c r="H151" s="12">
        <v>26.62</v>
      </c>
      <c r="I151" s="12">
        <v>106.48</v>
      </c>
      <c r="J151" s="13">
        <v>2.1376028344452985E-5</v>
      </c>
    </row>
    <row r="152" spans="1:10" ht="51.95" customHeight="1" x14ac:dyDescent="0.2">
      <c r="A152" s="9" t="s">
        <v>731</v>
      </c>
      <c r="B152" s="11" t="s">
        <v>252</v>
      </c>
      <c r="C152" s="9" t="s">
        <v>19</v>
      </c>
      <c r="D152" s="9" t="s">
        <v>253</v>
      </c>
      <c r="E152" s="10" t="s">
        <v>62</v>
      </c>
      <c r="F152" s="11">
        <v>15</v>
      </c>
      <c r="G152" s="12">
        <v>25.85</v>
      </c>
      <c r="H152" s="12">
        <v>32.31</v>
      </c>
      <c r="I152" s="12">
        <v>484.65</v>
      </c>
      <c r="J152" s="13">
        <v>9.7294253729706415E-5</v>
      </c>
    </row>
    <row r="153" spans="1:10" ht="51.95" customHeight="1" x14ac:dyDescent="0.2">
      <c r="A153" s="9" t="s">
        <v>732</v>
      </c>
      <c r="B153" s="11" t="s">
        <v>254</v>
      </c>
      <c r="C153" s="9" t="s">
        <v>19</v>
      </c>
      <c r="D153" s="9" t="s">
        <v>255</v>
      </c>
      <c r="E153" s="10" t="s">
        <v>62</v>
      </c>
      <c r="F153" s="11">
        <v>3</v>
      </c>
      <c r="G153" s="12">
        <v>12.75</v>
      </c>
      <c r="H153" s="12">
        <v>15.93</v>
      </c>
      <c r="I153" s="12">
        <v>47.79</v>
      </c>
      <c r="J153" s="13">
        <v>9.5939180557983486E-6</v>
      </c>
    </row>
    <row r="154" spans="1:10" ht="51.95" customHeight="1" x14ac:dyDescent="0.2">
      <c r="A154" s="9" t="s">
        <v>733</v>
      </c>
      <c r="B154" s="11" t="s">
        <v>256</v>
      </c>
      <c r="C154" s="9" t="s">
        <v>19</v>
      </c>
      <c r="D154" s="9" t="s">
        <v>257</v>
      </c>
      <c r="E154" s="10" t="s">
        <v>62</v>
      </c>
      <c r="F154" s="11">
        <v>19</v>
      </c>
      <c r="G154" s="12">
        <v>24.8</v>
      </c>
      <c r="H154" s="12">
        <v>31</v>
      </c>
      <c r="I154" s="12">
        <v>589</v>
      </c>
      <c r="J154" s="13">
        <v>1.1824268120663793E-4</v>
      </c>
    </row>
    <row r="155" spans="1:10" ht="51.95" customHeight="1" x14ac:dyDescent="0.2">
      <c r="A155" s="9" t="s">
        <v>734</v>
      </c>
      <c r="B155" s="11" t="s">
        <v>258</v>
      </c>
      <c r="C155" s="9" t="s">
        <v>19</v>
      </c>
      <c r="D155" s="9" t="s">
        <v>259</v>
      </c>
      <c r="E155" s="10" t="s">
        <v>62</v>
      </c>
      <c r="F155" s="11">
        <v>4</v>
      </c>
      <c r="G155" s="12">
        <v>37.97</v>
      </c>
      <c r="H155" s="12">
        <v>47.46</v>
      </c>
      <c r="I155" s="12">
        <v>189.84</v>
      </c>
      <c r="J155" s="13">
        <v>3.8110680136278683E-5</v>
      </c>
    </row>
    <row r="156" spans="1:10" ht="51.95" customHeight="1" x14ac:dyDescent="0.2">
      <c r="A156" s="9" t="s">
        <v>735</v>
      </c>
      <c r="B156" s="11" t="s">
        <v>256</v>
      </c>
      <c r="C156" s="9" t="s">
        <v>19</v>
      </c>
      <c r="D156" s="9" t="s">
        <v>257</v>
      </c>
      <c r="E156" s="10" t="s">
        <v>62</v>
      </c>
      <c r="F156" s="11">
        <v>2</v>
      </c>
      <c r="G156" s="12">
        <v>24.8</v>
      </c>
      <c r="H156" s="12">
        <v>31</v>
      </c>
      <c r="I156" s="12">
        <v>62</v>
      </c>
      <c r="J156" s="13">
        <v>1.2446598021751362E-5</v>
      </c>
    </row>
    <row r="157" spans="1:10" ht="51.95" customHeight="1" x14ac:dyDescent="0.2">
      <c r="A157" s="9" t="s">
        <v>736</v>
      </c>
      <c r="B157" s="11" t="s">
        <v>258</v>
      </c>
      <c r="C157" s="9" t="s">
        <v>19</v>
      </c>
      <c r="D157" s="9" t="s">
        <v>259</v>
      </c>
      <c r="E157" s="10" t="s">
        <v>62</v>
      </c>
      <c r="F157" s="11">
        <v>16</v>
      </c>
      <c r="G157" s="12">
        <v>37.97</v>
      </c>
      <c r="H157" s="12">
        <v>47.46</v>
      </c>
      <c r="I157" s="12">
        <v>759.36</v>
      </c>
      <c r="J157" s="13">
        <v>1.5244272054511473E-4</v>
      </c>
    </row>
    <row r="158" spans="1:10" ht="51.95" customHeight="1" x14ac:dyDescent="0.2">
      <c r="A158" s="9" t="s">
        <v>737</v>
      </c>
      <c r="B158" s="11" t="s">
        <v>260</v>
      </c>
      <c r="C158" s="9" t="s">
        <v>19</v>
      </c>
      <c r="D158" s="9" t="s">
        <v>261</v>
      </c>
      <c r="E158" s="10" t="s">
        <v>62</v>
      </c>
      <c r="F158" s="11">
        <v>13</v>
      </c>
      <c r="G158" s="12">
        <v>47.46</v>
      </c>
      <c r="H158" s="12">
        <v>59.32</v>
      </c>
      <c r="I158" s="12">
        <v>771.16</v>
      </c>
      <c r="J158" s="13">
        <v>1.5481158920086741E-4</v>
      </c>
    </row>
    <row r="159" spans="1:10" ht="51.95" customHeight="1" x14ac:dyDescent="0.2">
      <c r="A159" s="9" t="s">
        <v>738</v>
      </c>
      <c r="B159" s="11" t="s">
        <v>260</v>
      </c>
      <c r="C159" s="9" t="s">
        <v>19</v>
      </c>
      <c r="D159" s="9" t="s">
        <v>261</v>
      </c>
      <c r="E159" s="10" t="s">
        <v>62</v>
      </c>
      <c r="F159" s="11">
        <v>3</v>
      </c>
      <c r="G159" s="12">
        <v>47.46</v>
      </c>
      <c r="H159" s="12">
        <v>59.32</v>
      </c>
      <c r="I159" s="12">
        <v>177.96</v>
      </c>
      <c r="J159" s="13">
        <v>3.572575135404633E-5</v>
      </c>
    </row>
    <row r="160" spans="1:10" ht="51.95" customHeight="1" x14ac:dyDescent="0.2">
      <c r="A160" s="9" t="s">
        <v>739</v>
      </c>
      <c r="B160" s="11" t="s">
        <v>260</v>
      </c>
      <c r="C160" s="9" t="s">
        <v>19</v>
      </c>
      <c r="D160" s="9" t="s">
        <v>261</v>
      </c>
      <c r="E160" s="10" t="s">
        <v>62</v>
      </c>
      <c r="F160" s="11">
        <v>8</v>
      </c>
      <c r="G160" s="12">
        <v>47.46</v>
      </c>
      <c r="H160" s="12">
        <v>59.32</v>
      </c>
      <c r="I160" s="12">
        <v>474.56</v>
      </c>
      <c r="J160" s="13">
        <v>9.526867027745688E-5</v>
      </c>
    </row>
    <row r="161" spans="1:10" ht="39" customHeight="1" x14ac:dyDescent="0.2">
      <c r="A161" s="9" t="s">
        <v>740</v>
      </c>
      <c r="B161" s="11" t="s">
        <v>262</v>
      </c>
      <c r="C161" s="9" t="s">
        <v>19</v>
      </c>
      <c r="D161" s="9" t="s">
        <v>263</v>
      </c>
      <c r="E161" s="10" t="s">
        <v>62</v>
      </c>
      <c r="F161" s="11">
        <v>7</v>
      </c>
      <c r="G161" s="12">
        <v>45.83</v>
      </c>
      <c r="H161" s="12">
        <v>57.28</v>
      </c>
      <c r="I161" s="12">
        <v>400.96</v>
      </c>
      <c r="J161" s="13">
        <v>8.0493353916152031E-5</v>
      </c>
    </row>
    <row r="162" spans="1:10" ht="39" customHeight="1" x14ac:dyDescent="0.2">
      <c r="A162" s="9" t="s">
        <v>741</v>
      </c>
      <c r="B162" s="11" t="s">
        <v>264</v>
      </c>
      <c r="C162" s="9" t="s">
        <v>19</v>
      </c>
      <c r="D162" s="9" t="s">
        <v>265</v>
      </c>
      <c r="E162" s="10" t="s">
        <v>62</v>
      </c>
      <c r="F162" s="11">
        <v>10</v>
      </c>
      <c r="G162" s="12">
        <v>100</v>
      </c>
      <c r="H162" s="12">
        <v>125</v>
      </c>
      <c r="I162" s="12">
        <v>1250</v>
      </c>
      <c r="J162" s="13">
        <v>2.5093947624498712E-4</v>
      </c>
    </row>
    <row r="163" spans="1:10" ht="24" customHeight="1" x14ac:dyDescent="0.2">
      <c r="A163" s="9" t="s">
        <v>742</v>
      </c>
      <c r="B163" s="11" t="s">
        <v>266</v>
      </c>
      <c r="C163" s="9" t="s">
        <v>19</v>
      </c>
      <c r="D163" s="9" t="s">
        <v>267</v>
      </c>
      <c r="E163" s="10" t="s">
        <v>62</v>
      </c>
      <c r="F163" s="11">
        <v>3</v>
      </c>
      <c r="G163" s="12">
        <v>105.57</v>
      </c>
      <c r="H163" s="12">
        <v>131.96</v>
      </c>
      <c r="I163" s="12">
        <v>395.88</v>
      </c>
      <c r="J163" s="13">
        <v>7.9473535884692405E-5</v>
      </c>
    </row>
    <row r="164" spans="1:10" ht="24" customHeight="1" x14ac:dyDescent="0.2">
      <c r="A164" s="9" t="s">
        <v>743</v>
      </c>
      <c r="B164" s="11" t="s">
        <v>266</v>
      </c>
      <c r="C164" s="9" t="s">
        <v>19</v>
      </c>
      <c r="D164" s="9" t="s">
        <v>267</v>
      </c>
      <c r="E164" s="10" t="s">
        <v>62</v>
      </c>
      <c r="F164" s="11">
        <v>7</v>
      </c>
      <c r="G164" s="12">
        <v>105.57</v>
      </c>
      <c r="H164" s="12">
        <v>131.96</v>
      </c>
      <c r="I164" s="12">
        <v>923.72</v>
      </c>
      <c r="J164" s="13">
        <v>1.854382503976156E-4</v>
      </c>
    </row>
    <row r="165" spans="1:10" ht="39" customHeight="1" x14ac:dyDescent="0.2">
      <c r="A165" s="9" t="s">
        <v>744</v>
      </c>
      <c r="B165" s="11" t="s">
        <v>268</v>
      </c>
      <c r="C165" s="9" t="s">
        <v>19</v>
      </c>
      <c r="D165" s="9" t="s">
        <v>269</v>
      </c>
      <c r="E165" s="10" t="s">
        <v>62</v>
      </c>
      <c r="F165" s="11">
        <v>25</v>
      </c>
      <c r="G165" s="12">
        <v>17.559999999999999</v>
      </c>
      <c r="H165" s="12">
        <v>21.95</v>
      </c>
      <c r="I165" s="12">
        <v>548.75</v>
      </c>
      <c r="J165" s="13">
        <v>1.1016243007154934E-4</v>
      </c>
    </row>
    <row r="166" spans="1:10" ht="24" customHeight="1" x14ac:dyDescent="0.2">
      <c r="A166" s="9" t="s">
        <v>745</v>
      </c>
      <c r="B166" s="11" t="s">
        <v>270</v>
      </c>
      <c r="C166" s="9" t="s">
        <v>86</v>
      </c>
      <c r="D166" s="9" t="s">
        <v>271</v>
      </c>
      <c r="E166" s="10" t="s">
        <v>62</v>
      </c>
      <c r="F166" s="11">
        <v>3</v>
      </c>
      <c r="G166" s="12">
        <v>12.07</v>
      </c>
      <c r="H166" s="12">
        <v>15.08</v>
      </c>
      <c r="I166" s="12">
        <v>45.24</v>
      </c>
      <c r="J166" s="13">
        <v>9.0820015242585742E-6</v>
      </c>
    </row>
    <row r="167" spans="1:10" ht="26.1" customHeight="1" x14ac:dyDescent="0.2">
      <c r="A167" s="9" t="s">
        <v>746</v>
      </c>
      <c r="B167" s="11" t="s">
        <v>272</v>
      </c>
      <c r="C167" s="9" t="s">
        <v>19</v>
      </c>
      <c r="D167" s="9" t="s">
        <v>273</v>
      </c>
      <c r="E167" s="10" t="s">
        <v>62</v>
      </c>
      <c r="F167" s="11">
        <v>41</v>
      </c>
      <c r="G167" s="12">
        <v>312.83</v>
      </c>
      <c r="H167" s="12">
        <v>391.03</v>
      </c>
      <c r="I167" s="12">
        <v>16032.23</v>
      </c>
      <c r="J167" s="13">
        <v>3.218495519391336E-3</v>
      </c>
    </row>
    <row r="168" spans="1:10" ht="65.099999999999994" customHeight="1" x14ac:dyDescent="0.2">
      <c r="A168" s="9" t="s">
        <v>747</v>
      </c>
      <c r="B168" s="11" t="s">
        <v>274</v>
      </c>
      <c r="C168" s="9" t="s">
        <v>19</v>
      </c>
      <c r="D168" s="9" t="s">
        <v>275</v>
      </c>
      <c r="E168" s="10" t="s">
        <v>62</v>
      </c>
      <c r="F168" s="11">
        <v>1</v>
      </c>
      <c r="G168" s="12">
        <v>727.32</v>
      </c>
      <c r="H168" s="12">
        <v>909.15</v>
      </c>
      <c r="I168" s="12">
        <v>909.15</v>
      </c>
      <c r="J168" s="13">
        <v>1.8251329986250403E-4</v>
      </c>
    </row>
    <row r="169" spans="1:10" ht="51.95" customHeight="1" x14ac:dyDescent="0.2">
      <c r="A169" s="9" t="s">
        <v>748</v>
      </c>
      <c r="B169" s="11" t="s">
        <v>276</v>
      </c>
      <c r="C169" s="9" t="s">
        <v>19</v>
      </c>
      <c r="D169" s="9" t="s">
        <v>277</v>
      </c>
      <c r="E169" s="10" t="s">
        <v>62</v>
      </c>
      <c r="F169" s="11">
        <v>3</v>
      </c>
      <c r="G169" s="12">
        <v>5283.15</v>
      </c>
      <c r="H169" s="12">
        <v>6603.93</v>
      </c>
      <c r="I169" s="12">
        <v>19811.79</v>
      </c>
      <c r="J169" s="13">
        <v>3.9772481648605385E-3</v>
      </c>
    </row>
    <row r="170" spans="1:10" ht="51.95" customHeight="1" x14ac:dyDescent="0.2">
      <c r="A170" s="9" t="s">
        <v>749</v>
      </c>
      <c r="B170" s="11" t="s">
        <v>278</v>
      </c>
      <c r="C170" s="9" t="s">
        <v>19</v>
      </c>
      <c r="D170" s="9" t="s">
        <v>279</v>
      </c>
      <c r="E170" s="10" t="s">
        <v>62</v>
      </c>
      <c r="F170" s="11">
        <v>1</v>
      </c>
      <c r="G170" s="12">
        <v>14136.23</v>
      </c>
      <c r="H170" s="12">
        <v>17670.28</v>
      </c>
      <c r="I170" s="12">
        <v>17670.28</v>
      </c>
      <c r="J170" s="13">
        <v>3.5473366466418168E-3</v>
      </c>
    </row>
    <row r="171" spans="1:10" ht="26.1" customHeight="1" x14ac:dyDescent="0.2">
      <c r="A171" s="9" t="s">
        <v>750</v>
      </c>
      <c r="B171" s="11" t="s">
        <v>280</v>
      </c>
      <c r="C171" s="9" t="s">
        <v>86</v>
      </c>
      <c r="D171" s="9" t="s">
        <v>281</v>
      </c>
      <c r="E171" s="10" t="s">
        <v>32</v>
      </c>
      <c r="F171" s="11">
        <v>254.2</v>
      </c>
      <c r="G171" s="12">
        <v>187.3</v>
      </c>
      <c r="H171" s="12">
        <v>234.12</v>
      </c>
      <c r="I171" s="12">
        <v>59513.3</v>
      </c>
      <c r="J171" s="13">
        <v>1.1947389065288633E-2</v>
      </c>
    </row>
    <row r="172" spans="1:10" ht="24" customHeight="1" x14ac:dyDescent="0.2">
      <c r="A172" s="5" t="s">
        <v>751</v>
      </c>
      <c r="B172" s="5"/>
      <c r="C172" s="5"/>
      <c r="D172" s="5" t="s">
        <v>282</v>
      </c>
      <c r="E172" s="5"/>
      <c r="F172" s="6"/>
      <c r="G172" s="5"/>
      <c r="H172" s="5"/>
      <c r="I172" s="7">
        <v>60979.69</v>
      </c>
      <c r="J172" s="8">
        <v>1.2241769176145343E-2</v>
      </c>
    </row>
    <row r="173" spans="1:10" ht="24" customHeight="1" x14ac:dyDescent="0.2">
      <c r="A173" s="9" t="s">
        <v>752</v>
      </c>
      <c r="B173" s="11" t="s">
        <v>283</v>
      </c>
      <c r="C173" s="9" t="s">
        <v>86</v>
      </c>
      <c r="D173" s="9" t="s">
        <v>284</v>
      </c>
      <c r="E173" s="10" t="s">
        <v>62</v>
      </c>
      <c r="F173" s="11">
        <v>8</v>
      </c>
      <c r="G173" s="12">
        <v>71.680000000000007</v>
      </c>
      <c r="H173" s="12">
        <v>89.6</v>
      </c>
      <c r="I173" s="12">
        <v>716.8</v>
      </c>
      <c r="J173" s="13">
        <v>1.4389873325792543E-4</v>
      </c>
    </row>
    <row r="174" spans="1:10" ht="51.95" customHeight="1" x14ac:dyDescent="0.2">
      <c r="A174" s="9" t="s">
        <v>753</v>
      </c>
      <c r="B174" s="11" t="s">
        <v>285</v>
      </c>
      <c r="C174" s="9" t="s">
        <v>19</v>
      </c>
      <c r="D174" s="9" t="s">
        <v>286</v>
      </c>
      <c r="E174" s="10" t="s">
        <v>62</v>
      </c>
      <c r="F174" s="11">
        <v>11</v>
      </c>
      <c r="G174" s="12">
        <v>321.91000000000003</v>
      </c>
      <c r="H174" s="12">
        <v>402.38</v>
      </c>
      <c r="I174" s="12">
        <v>4426.18</v>
      </c>
      <c r="J174" s="13">
        <v>8.8856263277282965E-4</v>
      </c>
    </row>
    <row r="175" spans="1:10" ht="39" customHeight="1" x14ac:dyDescent="0.2">
      <c r="A175" s="9" t="s">
        <v>754</v>
      </c>
      <c r="B175" s="11" t="s">
        <v>287</v>
      </c>
      <c r="C175" s="9" t="s">
        <v>19</v>
      </c>
      <c r="D175" s="9" t="s">
        <v>288</v>
      </c>
      <c r="E175" s="10" t="s">
        <v>62</v>
      </c>
      <c r="F175" s="11">
        <v>11</v>
      </c>
      <c r="G175" s="12">
        <v>370.78</v>
      </c>
      <c r="H175" s="12">
        <v>463.47</v>
      </c>
      <c r="I175" s="12">
        <v>5098.17</v>
      </c>
      <c r="J175" s="13">
        <v>1.0234656876863249E-3</v>
      </c>
    </row>
    <row r="176" spans="1:10" ht="51.95" customHeight="1" x14ac:dyDescent="0.2">
      <c r="A176" s="9" t="s">
        <v>755</v>
      </c>
      <c r="B176" s="11" t="s">
        <v>289</v>
      </c>
      <c r="C176" s="9" t="s">
        <v>19</v>
      </c>
      <c r="D176" s="9" t="s">
        <v>290</v>
      </c>
      <c r="E176" s="10" t="s">
        <v>62</v>
      </c>
      <c r="F176" s="11">
        <v>8</v>
      </c>
      <c r="G176" s="12">
        <v>523.46</v>
      </c>
      <c r="H176" s="12">
        <v>654.32000000000005</v>
      </c>
      <c r="I176" s="12">
        <v>5234.5600000000004</v>
      </c>
      <c r="J176" s="13">
        <v>1.0508461958183678E-3</v>
      </c>
    </row>
    <row r="177" spans="1:10" ht="26.1" customHeight="1" x14ac:dyDescent="0.2">
      <c r="A177" s="9" t="s">
        <v>756</v>
      </c>
      <c r="B177" s="11" t="s">
        <v>291</v>
      </c>
      <c r="C177" s="9" t="s">
        <v>19</v>
      </c>
      <c r="D177" s="9" t="s">
        <v>292</v>
      </c>
      <c r="E177" s="10" t="s">
        <v>62</v>
      </c>
      <c r="F177" s="11">
        <v>6</v>
      </c>
      <c r="G177" s="12">
        <v>742.57</v>
      </c>
      <c r="H177" s="12">
        <v>928.21</v>
      </c>
      <c r="I177" s="12">
        <v>5569.26</v>
      </c>
      <c r="J177" s="13">
        <v>1.1180377499777256E-3</v>
      </c>
    </row>
    <row r="178" spans="1:10" ht="39" customHeight="1" x14ac:dyDescent="0.2">
      <c r="A178" s="9" t="s">
        <v>757</v>
      </c>
      <c r="B178" s="11" t="s">
        <v>293</v>
      </c>
      <c r="C178" s="9" t="s">
        <v>19</v>
      </c>
      <c r="D178" s="9" t="s">
        <v>294</v>
      </c>
      <c r="E178" s="10" t="s">
        <v>62</v>
      </c>
      <c r="F178" s="11">
        <v>2</v>
      </c>
      <c r="G178" s="12">
        <v>154.69999999999999</v>
      </c>
      <c r="H178" s="12">
        <v>193.37</v>
      </c>
      <c r="I178" s="12">
        <v>386.74</v>
      </c>
      <c r="J178" s="13">
        <v>7.7638666434389056E-5</v>
      </c>
    </row>
    <row r="179" spans="1:10" ht="39" customHeight="1" x14ac:dyDescent="0.2">
      <c r="A179" s="9" t="s">
        <v>758</v>
      </c>
      <c r="B179" s="11" t="s">
        <v>295</v>
      </c>
      <c r="C179" s="9" t="s">
        <v>19</v>
      </c>
      <c r="D179" s="9" t="s">
        <v>296</v>
      </c>
      <c r="E179" s="10" t="s">
        <v>62</v>
      </c>
      <c r="F179" s="11">
        <v>22</v>
      </c>
      <c r="G179" s="12">
        <v>150.4</v>
      </c>
      <c r="H179" s="12">
        <v>188</v>
      </c>
      <c r="I179" s="12">
        <v>4136</v>
      </c>
      <c r="J179" s="13">
        <v>8.3030853899941344E-4</v>
      </c>
    </row>
    <row r="180" spans="1:10" ht="39" customHeight="1" x14ac:dyDescent="0.2">
      <c r="A180" s="9" t="s">
        <v>759</v>
      </c>
      <c r="B180" s="11" t="s">
        <v>297</v>
      </c>
      <c r="C180" s="9" t="s">
        <v>19</v>
      </c>
      <c r="D180" s="9" t="s">
        <v>298</v>
      </c>
      <c r="E180" s="10" t="s">
        <v>62</v>
      </c>
      <c r="F180" s="11">
        <v>26</v>
      </c>
      <c r="G180" s="12">
        <v>79.010000000000005</v>
      </c>
      <c r="H180" s="12">
        <v>98.76</v>
      </c>
      <c r="I180" s="12">
        <v>2567.7600000000002</v>
      </c>
      <c r="J180" s="13">
        <v>5.1548187961826249E-4</v>
      </c>
    </row>
    <row r="181" spans="1:10" ht="26.1" customHeight="1" x14ac:dyDescent="0.2">
      <c r="A181" s="9" t="s">
        <v>760</v>
      </c>
      <c r="B181" s="11" t="s">
        <v>299</v>
      </c>
      <c r="C181" s="9" t="s">
        <v>19</v>
      </c>
      <c r="D181" s="9" t="s">
        <v>300</v>
      </c>
      <c r="E181" s="10" t="s">
        <v>62</v>
      </c>
      <c r="F181" s="11">
        <v>3</v>
      </c>
      <c r="G181" s="12">
        <v>80.84</v>
      </c>
      <c r="H181" s="12">
        <v>101.05</v>
      </c>
      <c r="I181" s="12">
        <v>303.14999999999998</v>
      </c>
      <c r="J181" s="13">
        <v>6.0857841778934281E-5</v>
      </c>
    </row>
    <row r="182" spans="1:10" ht="39" customHeight="1" x14ac:dyDescent="0.2">
      <c r="A182" s="9" t="s">
        <v>761</v>
      </c>
      <c r="B182" s="11" t="s">
        <v>301</v>
      </c>
      <c r="C182" s="9" t="s">
        <v>19</v>
      </c>
      <c r="D182" s="9" t="s">
        <v>302</v>
      </c>
      <c r="E182" s="10" t="s">
        <v>62</v>
      </c>
      <c r="F182" s="11">
        <v>14.4</v>
      </c>
      <c r="G182" s="12">
        <v>367.04</v>
      </c>
      <c r="H182" s="12">
        <v>458.8</v>
      </c>
      <c r="I182" s="12">
        <v>6606.72</v>
      </c>
      <c r="J182" s="13">
        <v>1.3263094851978252E-3</v>
      </c>
    </row>
    <row r="183" spans="1:10" ht="39" customHeight="1" x14ac:dyDescent="0.2">
      <c r="A183" s="9" t="s">
        <v>762</v>
      </c>
      <c r="B183" s="11" t="s">
        <v>303</v>
      </c>
      <c r="C183" s="9" t="s">
        <v>19</v>
      </c>
      <c r="D183" s="9" t="s">
        <v>304</v>
      </c>
      <c r="E183" s="10" t="s">
        <v>62</v>
      </c>
      <c r="F183" s="11">
        <v>3.2</v>
      </c>
      <c r="G183" s="12">
        <v>706.97</v>
      </c>
      <c r="H183" s="12">
        <v>883.71</v>
      </c>
      <c r="I183" s="12">
        <v>2827.87</v>
      </c>
      <c r="J183" s="13">
        <v>5.6769937335112938E-4</v>
      </c>
    </row>
    <row r="184" spans="1:10" ht="24" customHeight="1" x14ac:dyDescent="0.2">
      <c r="A184" s="9" t="s">
        <v>763</v>
      </c>
      <c r="B184" s="16" t="s">
        <v>305</v>
      </c>
      <c r="C184" s="14" t="s">
        <v>57</v>
      </c>
      <c r="D184" s="14" t="s">
        <v>306</v>
      </c>
      <c r="E184" s="15" t="s">
        <v>59</v>
      </c>
      <c r="F184" s="16">
        <v>16</v>
      </c>
      <c r="G184" s="17">
        <v>85.13</v>
      </c>
      <c r="H184" s="17">
        <v>106.41</v>
      </c>
      <c r="I184" s="17">
        <v>1702.56</v>
      </c>
      <c r="J184" s="18">
        <v>3.4179161174053223E-4</v>
      </c>
    </row>
    <row r="185" spans="1:10" ht="39" customHeight="1" x14ac:dyDescent="0.2">
      <c r="A185" s="9" t="s">
        <v>764</v>
      </c>
      <c r="B185" s="11" t="s">
        <v>307</v>
      </c>
      <c r="C185" s="9" t="s">
        <v>19</v>
      </c>
      <c r="D185" s="9" t="s">
        <v>308</v>
      </c>
      <c r="E185" s="10" t="s">
        <v>62</v>
      </c>
      <c r="F185" s="11">
        <v>20</v>
      </c>
      <c r="G185" s="12">
        <v>108.48</v>
      </c>
      <c r="H185" s="12">
        <v>135.6</v>
      </c>
      <c r="I185" s="12">
        <v>2712</v>
      </c>
      <c r="J185" s="13">
        <v>5.4443828766112404E-4</v>
      </c>
    </row>
    <row r="186" spans="1:10" ht="51.95" customHeight="1" x14ac:dyDescent="0.2">
      <c r="A186" s="9" t="s">
        <v>765</v>
      </c>
      <c r="B186" s="11" t="s">
        <v>309</v>
      </c>
      <c r="C186" s="9" t="s">
        <v>19</v>
      </c>
      <c r="D186" s="9" t="s">
        <v>310</v>
      </c>
      <c r="E186" s="10" t="s">
        <v>62</v>
      </c>
      <c r="F186" s="11">
        <v>1</v>
      </c>
      <c r="G186" s="12">
        <v>951.43</v>
      </c>
      <c r="H186" s="12">
        <v>1189.28</v>
      </c>
      <c r="I186" s="12">
        <v>1189.28</v>
      </c>
      <c r="J186" s="13">
        <v>2.3874984024691064E-4</v>
      </c>
    </row>
    <row r="187" spans="1:10" ht="39" customHeight="1" x14ac:dyDescent="0.2">
      <c r="A187" s="9" t="s">
        <v>766</v>
      </c>
      <c r="B187" s="11" t="s">
        <v>311</v>
      </c>
      <c r="C187" s="9" t="s">
        <v>19</v>
      </c>
      <c r="D187" s="9" t="s">
        <v>312</v>
      </c>
      <c r="E187" s="10" t="s">
        <v>62</v>
      </c>
      <c r="F187" s="11">
        <v>8</v>
      </c>
      <c r="G187" s="12">
        <v>556.64</v>
      </c>
      <c r="H187" s="12">
        <v>695.8</v>
      </c>
      <c r="I187" s="12">
        <v>5566.4</v>
      </c>
      <c r="J187" s="13">
        <v>1.1174636004560772E-3</v>
      </c>
    </row>
    <row r="188" spans="1:10" ht="39" customHeight="1" x14ac:dyDescent="0.2">
      <c r="A188" s="9" t="s">
        <v>767</v>
      </c>
      <c r="B188" s="11" t="s">
        <v>313</v>
      </c>
      <c r="C188" s="9" t="s">
        <v>19</v>
      </c>
      <c r="D188" s="9" t="s">
        <v>314</v>
      </c>
      <c r="E188" s="10" t="s">
        <v>62</v>
      </c>
      <c r="F188" s="11">
        <v>10</v>
      </c>
      <c r="G188" s="12">
        <v>137.19999999999999</v>
      </c>
      <c r="H188" s="12">
        <v>171.5</v>
      </c>
      <c r="I188" s="12">
        <v>1715</v>
      </c>
      <c r="J188" s="13">
        <v>3.4428896140812232E-4</v>
      </c>
    </row>
    <row r="189" spans="1:10" ht="26.1" customHeight="1" x14ac:dyDescent="0.2">
      <c r="A189" s="9" t="s">
        <v>768</v>
      </c>
      <c r="B189" s="16" t="s">
        <v>315</v>
      </c>
      <c r="C189" s="14" t="s">
        <v>57</v>
      </c>
      <c r="D189" s="14" t="s">
        <v>316</v>
      </c>
      <c r="E189" s="15" t="s">
        <v>59</v>
      </c>
      <c r="F189" s="16">
        <v>5</v>
      </c>
      <c r="G189" s="17">
        <v>583.86</v>
      </c>
      <c r="H189" s="17">
        <v>729.82</v>
      </c>
      <c r="I189" s="17">
        <v>3649.1</v>
      </c>
      <c r="J189" s="18">
        <v>7.3256259421246599E-4</v>
      </c>
    </row>
    <row r="190" spans="1:10" ht="26.1" customHeight="1" x14ac:dyDescent="0.2">
      <c r="A190" s="9" t="s">
        <v>769</v>
      </c>
      <c r="B190" s="11" t="s">
        <v>317</v>
      </c>
      <c r="C190" s="9" t="s">
        <v>86</v>
      </c>
      <c r="D190" s="9" t="s">
        <v>318</v>
      </c>
      <c r="E190" s="10" t="s">
        <v>62</v>
      </c>
      <c r="F190" s="11">
        <v>2</v>
      </c>
      <c r="G190" s="12">
        <v>161.62</v>
      </c>
      <c r="H190" s="12">
        <v>202.02</v>
      </c>
      <c r="I190" s="12">
        <v>404.04</v>
      </c>
      <c r="J190" s="13">
        <v>8.1111668785619674E-5</v>
      </c>
    </row>
    <row r="191" spans="1:10" ht="26.1" customHeight="1" x14ac:dyDescent="0.2">
      <c r="A191" s="9" t="s">
        <v>770</v>
      </c>
      <c r="B191" s="16" t="s">
        <v>319</v>
      </c>
      <c r="C191" s="14" t="s">
        <v>57</v>
      </c>
      <c r="D191" s="14" t="s">
        <v>320</v>
      </c>
      <c r="E191" s="15" t="s">
        <v>59</v>
      </c>
      <c r="F191" s="16">
        <v>9</v>
      </c>
      <c r="G191" s="17">
        <v>98.58</v>
      </c>
      <c r="H191" s="17">
        <v>123.22</v>
      </c>
      <c r="I191" s="17">
        <v>1108.98</v>
      </c>
      <c r="J191" s="18">
        <v>2.2262948829293266E-4</v>
      </c>
    </row>
    <row r="192" spans="1:10" ht="26.1" customHeight="1" x14ac:dyDescent="0.2">
      <c r="A192" s="9" t="s">
        <v>771</v>
      </c>
      <c r="B192" s="11" t="s">
        <v>321</v>
      </c>
      <c r="C192" s="9" t="s">
        <v>19</v>
      </c>
      <c r="D192" s="9" t="s">
        <v>322</v>
      </c>
      <c r="E192" s="10" t="s">
        <v>62</v>
      </c>
      <c r="F192" s="11">
        <v>6</v>
      </c>
      <c r="G192" s="12">
        <v>21.51</v>
      </c>
      <c r="H192" s="12">
        <v>26.88</v>
      </c>
      <c r="I192" s="12">
        <v>161.28</v>
      </c>
      <c r="J192" s="13">
        <v>3.2377214983033219E-5</v>
      </c>
    </row>
    <row r="193" spans="1:10" ht="39" customHeight="1" x14ac:dyDescent="0.2">
      <c r="A193" s="9" t="s">
        <v>772</v>
      </c>
      <c r="B193" s="11" t="s">
        <v>293</v>
      </c>
      <c r="C193" s="9" t="s">
        <v>19</v>
      </c>
      <c r="D193" s="9" t="s">
        <v>294</v>
      </c>
      <c r="E193" s="10" t="s">
        <v>62</v>
      </c>
      <c r="F193" s="11">
        <v>2</v>
      </c>
      <c r="G193" s="12">
        <v>154.69999999999999</v>
      </c>
      <c r="H193" s="12">
        <v>193.37</v>
      </c>
      <c r="I193" s="12">
        <v>386.74</v>
      </c>
      <c r="J193" s="13">
        <v>7.7638666434389056E-5</v>
      </c>
    </row>
    <row r="194" spans="1:10" ht="26.1" customHeight="1" x14ac:dyDescent="0.2">
      <c r="A194" s="9" t="s">
        <v>773</v>
      </c>
      <c r="B194" s="11" t="s">
        <v>323</v>
      </c>
      <c r="C194" s="9" t="s">
        <v>19</v>
      </c>
      <c r="D194" s="9" t="s">
        <v>324</v>
      </c>
      <c r="E194" s="10" t="s">
        <v>62</v>
      </c>
      <c r="F194" s="11">
        <v>2</v>
      </c>
      <c r="G194" s="12">
        <v>1157.72</v>
      </c>
      <c r="H194" s="12">
        <v>1447.15</v>
      </c>
      <c r="I194" s="12">
        <v>2894.3</v>
      </c>
      <c r="J194" s="13">
        <v>5.8103530087669295E-4</v>
      </c>
    </row>
    <row r="195" spans="1:10" ht="26.1" customHeight="1" x14ac:dyDescent="0.2">
      <c r="A195" s="9" t="s">
        <v>774</v>
      </c>
      <c r="B195" s="11" t="s">
        <v>299</v>
      </c>
      <c r="C195" s="9" t="s">
        <v>19</v>
      </c>
      <c r="D195" s="9" t="s">
        <v>300</v>
      </c>
      <c r="E195" s="10" t="s">
        <v>62</v>
      </c>
      <c r="F195" s="11">
        <v>16</v>
      </c>
      <c r="G195" s="12">
        <v>80.84</v>
      </c>
      <c r="H195" s="12">
        <v>101.05</v>
      </c>
      <c r="I195" s="12">
        <v>1616.8</v>
      </c>
      <c r="J195" s="13">
        <v>3.2457515615431616E-4</v>
      </c>
    </row>
    <row r="196" spans="1:10" ht="24" customHeight="1" x14ac:dyDescent="0.2">
      <c r="A196" s="5" t="s">
        <v>775</v>
      </c>
      <c r="B196" s="5"/>
      <c r="C196" s="5"/>
      <c r="D196" s="5" t="s">
        <v>325</v>
      </c>
      <c r="E196" s="5"/>
      <c r="F196" s="6"/>
      <c r="G196" s="5"/>
      <c r="H196" s="5"/>
      <c r="I196" s="7">
        <v>3549.47</v>
      </c>
      <c r="J196" s="8">
        <v>7.1256171419783554E-4</v>
      </c>
    </row>
    <row r="197" spans="1:10" ht="39" customHeight="1" x14ac:dyDescent="0.2">
      <c r="A197" s="9" t="s">
        <v>776</v>
      </c>
      <c r="B197" s="11" t="s">
        <v>74</v>
      </c>
      <c r="C197" s="9" t="s">
        <v>19</v>
      </c>
      <c r="D197" s="9" t="s">
        <v>75</v>
      </c>
      <c r="E197" s="10" t="s">
        <v>21</v>
      </c>
      <c r="F197" s="11">
        <v>0.16</v>
      </c>
      <c r="G197" s="12">
        <v>838.92</v>
      </c>
      <c r="H197" s="12">
        <v>1048.6500000000001</v>
      </c>
      <c r="I197" s="12">
        <v>167.78</v>
      </c>
      <c r="J197" s="13">
        <v>3.3682100259507152E-5</v>
      </c>
    </row>
    <row r="198" spans="1:10" ht="51.95" customHeight="1" x14ac:dyDescent="0.2">
      <c r="A198" s="9" t="s">
        <v>777</v>
      </c>
      <c r="B198" s="11" t="s">
        <v>326</v>
      </c>
      <c r="C198" s="9" t="s">
        <v>19</v>
      </c>
      <c r="D198" s="9" t="s">
        <v>327</v>
      </c>
      <c r="E198" s="10" t="s">
        <v>32</v>
      </c>
      <c r="F198" s="11">
        <v>2.04</v>
      </c>
      <c r="G198" s="12">
        <v>38.04</v>
      </c>
      <c r="H198" s="12">
        <v>47.55</v>
      </c>
      <c r="I198" s="12">
        <v>97</v>
      </c>
      <c r="J198" s="13">
        <v>1.9472903356611001E-5</v>
      </c>
    </row>
    <row r="199" spans="1:10" ht="39" customHeight="1" x14ac:dyDescent="0.2">
      <c r="A199" s="9" t="s">
        <v>778</v>
      </c>
      <c r="B199" s="11" t="s">
        <v>328</v>
      </c>
      <c r="C199" s="9" t="s">
        <v>19</v>
      </c>
      <c r="D199" s="9" t="s">
        <v>329</v>
      </c>
      <c r="E199" s="10" t="s">
        <v>62</v>
      </c>
      <c r="F199" s="11">
        <v>1</v>
      </c>
      <c r="G199" s="12">
        <v>14.55</v>
      </c>
      <c r="H199" s="12">
        <v>18.18</v>
      </c>
      <c r="I199" s="12">
        <v>18.18</v>
      </c>
      <c r="J199" s="13">
        <v>3.6496637425070927E-6</v>
      </c>
    </row>
    <row r="200" spans="1:10" ht="24" customHeight="1" x14ac:dyDescent="0.2">
      <c r="A200" s="9" t="s">
        <v>779</v>
      </c>
      <c r="B200" s="16" t="s">
        <v>330</v>
      </c>
      <c r="C200" s="14" t="s">
        <v>57</v>
      </c>
      <c r="D200" s="14" t="s">
        <v>331</v>
      </c>
      <c r="E200" s="15" t="s">
        <v>59</v>
      </c>
      <c r="F200" s="16">
        <v>4</v>
      </c>
      <c r="G200" s="17">
        <v>7.8</v>
      </c>
      <c r="H200" s="17">
        <v>9.75</v>
      </c>
      <c r="I200" s="17">
        <v>39</v>
      </c>
      <c r="J200" s="18">
        <v>7.8293116588435985E-6</v>
      </c>
    </row>
    <row r="201" spans="1:10" ht="26.1" customHeight="1" x14ac:dyDescent="0.2">
      <c r="A201" s="9" t="s">
        <v>780</v>
      </c>
      <c r="B201" s="16" t="s">
        <v>332</v>
      </c>
      <c r="C201" s="14" t="s">
        <v>57</v>
      </c>
      <c r="D201" s="14" t="s">
        <v>333</v>
      </c>
      <c r="E201" s="15" t="s">
        <v>32</v>
      </c>
      <c r="F201" s="16">
        <v>2.04</v>
      </c>
      <c r="G201" s="17">
        <v>16.78</v>
      </c>
      <c r="H201" s="17">
        <v>20.97</v>
      </c>
      <c r="I201" s="17">
        <v>42.77</v>
      </c>
      <c r="J201" s="18">
        <v>8.5861451191984799E-6</v>
      </c>
    </row>
    <row r="202" spans="1:10" ht="24" customHeight="1" x14ac:dyDescent="0.2">
      <c r="A202" s="9" t="s">
        <v>781</v>
      </c>
      <c r="B202" s="16" t="s">
        <v>334</v>
      </c>
      <c r="C202" s="14" t="s">
        <v>57</v>
      </c>
      <c r="D202" s="14" t="s">
        <v>335</v>
      </c>
      <c r="E202" s="15" t="s">
        <v>59</v>
      </c>
      <c r="F202" s="16">
        <v>1</v>
      </c>
      <c r="G202" s="17">
        <v>157.99</v>
      </c>
      <c r="H202" s="17">
        <v>197.48</v>
      </c>
      <c r="I202" s="17">
        <v>197.48</v>
      </c>
      <c r="J202" s="18">
        <v>3.9644422215088048E-5</v>
      </c>
    </row>
    <row r="203" spans="1:10" ht="24" customHeight="1" x14ac:dyDescent="0.2">
      <c r="A203" s="9" t="s">
        <v>782</v>
      </c>
      <c r="B203" s="16" t="s">
        <v>336</v>
      </c>
      <c r="C203" s="14" t="s">
        <v>57</v>
      </c>
      <c r="D203" s="14" t="s">
        <v>337</v>
      </c>
      <c r="E203" s="15" t="s">
        <v>59</v>
      </c>
      <c r="F203" s="16">
        <v>1</v>
      </c>
      <c r="G203" s="17">
        <v>392.69</v>
      </c>
      <c r="H203" s="17">
        <v>490.86</v>
      </c>
      <c r="I203" s="17">
        <v>490.86</v>
      </c>
      <c r="J203" s="18">
        <v>9.85409210476915E-5</v>
      </c>
    </row>
    <row r="204" spans="1:10" ht="26.1" customHeight="1" x14ac:dyDescent="0.2">
      <c r="A204" s="9" t="s">
        <v>783</v>
      </c>
      <c r="B204" s="16" t="s">
        <v>338</v>
      </c>
      <c r="C204" s="14" t="s">
        <v>57</v>
      </c>
      <c r="D204" s="14" t="s">
        <v>339</v>
      </c>
      <c r="E204" s="15" t="s">
        <v>59</v>
      </c>
      <c r="F204" s="16">
        <v>1</v>
      </c>
      <c r="G204" s="17">
        <v>1913.6</v>
      </c>
      <c r="H204" s="17">
        <v>2392</v>
      </c>
      <c r="I204" s="17">
        <v>2392</v>
      </c>
      <c r="J204" s="18">
        <v>4.8019778174240738E-4</v>
      </c>
    </row>
    <row r="205" spans="1:10" ht="26.1" customHeight="1" x14ac:dyDescent="0.2">
      <c r="A205" s="9" t="s">
        <v>784</v>
      </c>
      <c r="B205" s="16" t="s">
        <v>340</v>
      </c>
      <c r="C205" s="14" t="s">
        <v>57</v>
      </c>
      <c r="D205" s="14" t="s">
        <v>341</v>
      </c>
      <c r="E205" s="15" t="s">
        <v>59</v>
      </c>
      <c r="F205" s="16">
        <v>1</v>
      </c>
      <c r="G205" s="17">
        <v>41.76</v>
      </c>
      <c r="H205" s="17">
        <v>52.2</v>
      </c>
      <c r="I205" s="17">
        <v>52.2</v>
      </c>
      <c r="J205" s="18">
        <v>1.0479232527990663E-5</v>
      </c>
    </row>
    <row r="206" spans="1:10" ht="26.1" customHeight="1" x14ac:dyDescent="0.2">
      <c r="A206" s="9" t="s">
        <v>785</v>
      </c>
      <c r="B206" s="16" t="s">
        <v>340</v>
      </c>
      <c r="C206" s="14" t="s">
        <v>57</v>
      </c>
      <c r="D206" s="14" t="s">
        <v>341</v>
      </c>
      <c r="E206" s="15" t="s">
        <v>59</v>
      </c>
      <c r="F206" s="16">
        <v>1</v>
      </c>
      <c r="G206" s="17">
        <v>41.76</v>
      </c>
      <c r="H206" s="17">
        <v>52.2</v>
      </c>
      <c r="I206" s="17">
        <v>52.2</v>
      </c>
      <c r="J206" s="18">
        <v>1.0479232527990663E-5</v>
      </c>
    </row>
    <row r="207" spans="1:10" ht="24" customHeight="1" x14ac:dyDescent="0.2">
      <c r="A207" s="5" t="s">
        <v>786</v>
      </c>
      <c r="B207" s="5"/>
      <c r="C207" s="5"/>
      <c r="D207" s="5" t="s">
        <v>342</v>
      </c>
      <c r="E207" s="5"/>
      <c r="F207" s="6"/>
      <c r="G207" s="5"/>
      <c r="H207" s="5"/>
      <c r="I207" s="7">
        <v>7514.59</v>
      </c>
      <c r="J207" s="8">
        <v>1.5085658230366544E-3</v>
      </c>
    </row>
    <row r="208" spans="1:10" ht="24" customHeight="1" x14ac:dyDescent="0.2">
      <c r="A208" s="9" t="s">
        <v>787</v>
      </c>
      <c r="B208" s="11" t="s">
        <v>343</v>
      </c>
      <c r="C208" s="9" t="s">
        <v>19</v>
      </c>
      <c r="D208" s="9" t="s">
        <v>344</v>
      </c>
      <c r="E208" s="10" t="s">
        <v>62</v>
      </c>
      <c r="F208" s="11">
        <v>13</v>
      </c>
      <c r="G208" s="12">
        <v>200.01</v>
      </c>
      <c r="H208" s="12">
        <v>250.01</v>
      </c>
      <c r="I208" s="12">
        <v>3250.13</v>
      </c>
      <c r="J208" s="13">
        <v>6.5246873594249598E-4</v>
      </c>
    </row>
    <row r="209" spans="1:10" ht="39" customHeight="1" x14ac:dyDescent="0.2">
      <c r="A209" s="9" t="s">
        <v>788</v>
      </c>
      <c r="B209" s="11" t="s">
        <v>345</v>
      </c>
      <c r="C209" s="9" t="s">
        <v>19</v>
      </c>
      <c r="D209" s="9" t="s">
        <v>346</v>
      </c>
      <c r="E209" s="10" t="s">
        <v>62</v>
      </c>
      <c r="F209" s="11">
        <v>13</v>
      </c>
      <c r="G209" s="12">
        <v>24.93</v>
      </c>
      <c r="H209" s="12">
        <v>31.16</v>
      </c>
      <c r="I209" s="12">
        <v>405.08</v>
      </c>
      <c r="J209" s="13">
        <v>8.1320450429855511E-5</v>
      </c>
    </row>
    <row r="210" spans="1:10" ht="39" customHeight="1" x14ac:dyDescent="0.2">
      <c r="A210" s="9" t="s">
        <v>789</v>
      </c>
      <c r="B210" s="11" t="s">
        <v>347</v>
      </c>
      <c r="C210" s="9" t="s">
        <v>19</v>
      </c>
      <c r="D210" s="9" t="s">
        <v>348</v>
      </c>
      <c r="E210" s="10" t="s">
        <v>21</v>
      </c>
      <c r="F210" s="11">
        <v>49</v>
      </c>
      <c r="G210" s="12">
        <v>20.58</v>
      </c>
      <c r="H210" s="12">
        <v>25.72</v>
      </c>
      <c r="I210" s="12">
        <v>1260.28</v>
      </c>
      <c r="J210" s="13">
        <v>2.5300320249762589E-4</v>
      </c>
    </row>
    <row r="211" spans="1:10" ht="26.1" customHeight="1" x14ac:dyDescent="0.2">
      <c r="A211" s="9" t="s">
        <v>790</v>
      </c>
      <c r="B211" s="16" t="s">
        <v>349</v>
      </c>
      <c r="C211" s="14" t="s">
        <v>57</v>
      </c>
      <c r="D211" s="14" t="s">
        <v>350</v>
      </c>
      <c r="E211" s="15" t="s">
        <v>59</v>
      </c>
      <c r="F211" s="16">
        <v>47</v>
      </c>
      <c r="G211" s="17">
        <v>44.24</v>
      </c>
      <c r="H211" s="17">
        <v>55.3</v>
      </c>
      <c r="I211" s="17">
        <v>2599.1</v>
      </c>
      <c r="J211" s="18">
        <v>5.2177343416667679E-4</v>
      </c>
    </row>
    <row r="212" spans="1:10" ht="24" customHeight="1" x14ac:dyDescent="0.2">
      <c r="A212" s="5">
        <v>14</v>
      </c>
      <c r="B212" s="5"/>
      <c r="C212" s="5"/>
      <c r="D212" s="5" t="s">
        <v>351</v>
      </c>
      <c r="E212" s="5"/>
      <c r="F212" s="6"/>
      <c r="G212" s="5"/>
      <c r="H212" s="5"/>
      <c r="I212" s="7">
        <v>310828.58</v>
      </c>
      <c r="J212" s="8">
        <v>6.2399328853738466E-2</v>
      </c>
    </row>
    <row r="213" spans="1:10" ht="24" customHeight="1" x14ac:dyDescent="0.2">
      <c r="A213" s="5" t="s">
        <v>791</v>
      </c>
      <c r="B213" s="5"/>
      <c r="C213" s="5"/>
      <c r="D213" s="5" t="s">
        <v>352</v>
      </c>
      <c r="E213" s="5"/>
      <c r="F213" s="6"/>
      <c r="G213" s="5"/>
      <c r="H213" s="5"/>
      <c r="I213" s="7">
        <v>9767.0300000000007</v>
      </c>
      <c r="J213" s="8">
        <v>1.9607467141352611E-3</v>
      </c>
    </row>
    <row r="214" spans="1:10" ht="51.95" customHeight="1" x14ac:dyDescent="0.2">
      <c r="A214" s="9" t="s">
        <v>792</v>
      </c>
      <c r="B214" s="11" t="s">
        <v>353</v>
      </c>
      <c r="C214" s="9" t="s">
        <v>19</v>
      </c>
      <c r="D214" s="9" t="s">
        <v>354</v>
      </c>
      <c r="E214" s="10" t="s">
        <v>62</v>
      </c>
      <c r="F214" s="11">
        <v>4</v>
      </c>
      <c r="G214" s="12">
        <v>439.55</v>
      </c>
      <c r="H214" s="12">
        <v>549.42999999999995</v>
      </c>
      <c r="I214" s="12">
        <v>2197.7199999999998</v>
      </c>
      <c r="J214" s="13">
        <v>4.4119576458650649E-4</v>
      </c>
    </row>
    <row r="215" spans="1:10" ht="51.95" customHeight="1" x14ac:dyDescent="0.2">
      <c r="A215" s="9" t="s">
        <v>793</v>
      </c>
      <c r="B215" s="11" t="s">
        <v>353</v>
      </c>
      <c r="C215" s="9" t="s">
        <v>19</v>
      </c>
      <c r="D215" s="9" t="s">
        <v>354</v>
      </c>
      <c r="E215" s="10" t="s">
        <v>62</v>
      </c>
      <c r="F215" s="11">
        <v>1</v>
      </c>
      <c r="G215" s="12">
        <v>439.55</v>
      </c>
      <c r="H215" s="12">
        <v>549.42999999999995</v>
      </c>
      <c r="I215" s="12">
        <v>549.42999999999995</v>
      </c>
      <c r="J215" s="13">
        <v>1.1029894114662662E-4</v>
      </c>
    </row>
    <row r="216" spans="1:10" ht="51.95" customHeight="1" x14ac:dyDescent="0.2">
      <c r="A216" s="9" t="s">
        <v>794</v>
      </c>
      <c r="B216" s="11" t="s">
        <v>353</v>
      </c>
      <c r="C216" s="9" t="s">
        <v>19</v>
      </c>
      <c r="D216" s="9" t="s">
        <v>354</v>
      </c>
      <c r="E216" s="10" t="s">
        <v>62</v>
      </c>
      <c r="F216" s="11">
        <v>2</v>
      </c>
      <c r="G216" s="12">
        <v>439.55</v>
      </c>
      <c r="H216" s="12">
        <v>549.42999999999995</v>
      </c>
      <c r="I216" s="12">
        <v>1098.8599999999999</v>
      </c>
      <c r="J216" s="13">
        <v>2.2059788229325324E-4</v>
      </c>
    </row>
    <row r="217" spans="1:10" ht="51.95" customHeight="1" x14ac:dyDescent="0.2">
      <c r="A217" s="9" t="s">
        <v>795</v>
      </c>
      <c r="B217" s="11" t="s">
        <v>355</v>
      </c>
      <c r="C217" s="9" t="s">
        <v>19</v>
      </c>
      <c r="D217" s="9" t="s">
        <v>356</v>
      </c>
      <c r="E217" s="10" t="s">
        <v>62</v>
      </c>
      <c r="F217" s="11">
        <v>2</v>
      </c>
      <c r="G217" s="12">
        <v>565.45000000000005</v>
      </c>
      <c r="H217" s="12">
        <v>706.81</v>
      </c>
      <c r="I217" s="12">
        <v>1413.62</v>
      </c>
      <c r="J217" s="13">
        <v>2.8378644992755096E-4</v>
      </c>
    </row>
    <row r="218" spans="1:10" ht="51.95" customHeight="1" x14ac:dyDescent="0.2">
      <c r="A218" s="9" t="s">
        <v>796</v>
      </c>
      <c r="B218" s="11" t="s">
        <v>355</v>
      </c>
      <c r="C218" s="9" t="s">
        <v>19</v>
      </c>
      <c r="D218" s="9" t="s">
        <v>356</v>
      </c>
      <c r="E218" s="10" t="s">
        <v>62</v>
      </c>
      <c r="F218" s="11">
        <v>1</v>
      </c>
      <c r="G218" s="12">
        <v>565.45000000000005</v>
      </c>
      <c r="H218" s="12">
        <v>706.81</v>
      </c>
      <c r="I218" s="12">
        <v>706.81</v>
      </c>
      <c r="J218" s="13">
        <v>1.4189322496377548E-4</v>
      </c>
    </row>
    <row r="219" spans="1:10" ht="51.95" customHeight="1" x14ac:dyDescent="0.2">
      <c r="A219" s="9" t="s">
        <v>797</v>
      </c>
      <c r="B219" s="11" t="s">
        <v>357</v>
      </c>
      <c r="C219" s="9" t="s">
        <v>19</v>
      </c>
      <c r="D219" s="9" t="s">
        <v>358</v>
      </c>
      <c r="E219" s="10" t="s">
        <v>62</v>
      </c>
      <c r="F219" s="11">
        <v>1</v>
      </c>
      <c r="G219" s="12">
        <v>104.53</v>
      </c>
      <c r="H219" s="12">
        <v>130.66</v>
      </c>
      <c r="I219" s="12">
        <v>130.66</v>
      </c>
      <c r="J219" s="13">
        <v>2.6230201572936014E-5</v>
      </c>
    </row>
    <row r="220" spans="1:10" ht="24" customHeight="1" x14ac:dyDescent="0.2">
      <c r="A220" s="9" t="s">
        <v>798</v>
      </c>
      <c r="B220" s="11" t="s">
        <v>359</v>
      </c>
      <c r="C220" s="9" t="s">
        <v>86</v>
      </c>
      <c r="D220" s="9" t="s">
        <v>360</v>
      </c>
      <c r="E220" s="10" t="s">
        <v>62</v>
      </c>
      <c r="F220" s="11">
        <v>1</v>
      </c>
      <c r="G220" s="12">
        <v>91.19</v>
      </c>
      <c r="H220" s="12">
        <v>113.98</v>
      </c>
      <c r="I220" s="12">
        <v>113.98</v>
      </c>
      <c r="J220" s="13">
        <v>2.2881665201922906E-5</v>
      </c>
    </row>
    <row r="221" spans="1:10" ht="26.1" customHeight="1" x14ac:dyDescent="0.2">
      <c r="A221" s="9" t="s">
        <v>799</v>
      </c>
      <c r="B221" s="11" t="s">
        <v>361</v>
      </c>
      <c r="C221" s="9" t="s">
        <v>19</v>
      </c>
      <c r="D221" s="9" t="s">
        <v>362</v>
      </c>
      <c r="E221" s="10" t="s">
        <v>62</v>
      </c>
      <c r="F221" s="11">
        <v>19</v>
      </c>
      <c r="G221" s="12">
        <v>11.75</v>
      </c>
      <c r="H221" s="12">
        <v>14.68</v>
      </c>
      <c r="I221" s="12">
        <v>278.92</v>
      </c>
      <c r="J221" s="13">
        <v>5.5993630971401447E-5</v>
      </c>
    </row>
    <row r="222" spans="1:10" ht="26.1" customHeight="1" x14ac:dyDescent="0.2">
      <c r="A222" s="9" t="s">
        <v>800</v>
      </c>
      <c r="B222" s="11" t="s">
        <v>363</v>
      </c>
      <c r="C222" s="9" t="s">
        <v>19</v>
      </c>
      <c r="D222" s="9" t="s">
        <v>364</v>
      </c>
      <c r="E222" s="10" t="s">
        <v>62</v>
      </c>
      <c r="F222" s="11">
        <v>31</v>
      </c>
      <c r="G222" s="12">
        <v>12.95</v>
      </c>
      <c r="H222" s="12">
        <v>16.18</v>
      </c>
      <c r="I222" s="12">
        <v>501.58</v>
      </c>
      <c r="J222" s="13">
        <v>1.0069297799596852E-4</v>
      </c>
    </row>
    <row r="223" spans="1:10" ht="26.1" customHeight="1" x14ac:dyDescent="0.2">
      <c r="A223" s="9" t="s">
        <v>801</v>
      </c>
      <c r="B223" s="11" t="s">
        <v>365</v>
      </c>
      <c r="C223" s="9" t="s">
        <v>19</v>
      </c>
      <c r="D223" s="9" t="s">
        <v>366</v>
      </c>
      <c r="E223" s="10" t="s">
        <v>62</v>
      </c>
      <c r="F223" s="11">
        <v>14</v>
      </c>
      <c r="G223" s="12">
        <v>77.400000000000006</v>
      </c>
      <c r="H223" s="12">
        <v>96.75</v>
      </c>
      <c r="I223" s="12">
        <v>1354.5</v>
      </c>
      <c r="J223" s="13">
        <v>2.7191801645906806E-4</v>
      </c>
    </row>
    <row r="224" spans="1:10" ht="26.1" customHeight="1" x14ac:dyDescent="0.2">
      <c r="A224" s="9" t="s">
        <v>802</v>
      </c>
      <c r="B224" s="11" t="s">
        <v>367</v>
      </c>
      <c r="C224" s="9" t="s">
        <v>19</v>
      </c>
      <c r="D224" s="9" t="s">
        <v>368</v>
      </c>
      <c r="E224" s="10" t="s">
        <v>62</v>
      </c>
      <c r="F224" s="11">
        <v>18</v>
      </c>
      <c r="G224" s="12">
        <v>12.95</v>
      </c>
      <c r="H224" s="12">
        <v>16.18</v>
      </c>
      <c r="I224" s="12">
        <v>291.24</v>
      </c>
      <c r="J224" s="13">
        <v>5.8466890449272042E-5</v>
      </c>
    </row>
    <row r="225" spans="1:10" ht="26.1" customHeight="1" x14ac:dyDescent="0.2">
      <c r="A225" s="9" t="s">
        <v>803</v>
      </c>
      <c r="B225" s="11" t="s">
        <v>369</v>
      </c>
      <c r="C225" s="9" t="s">
        <v>19</v>
      </c>
      <c r="D225" s="9" t="s">
        <v>370</v>
      </c>
      <c r="E225" s="10" t="s">
        <v>62</v>
      </c>
      <c r="F225" s="11">
        <v>6</v>
      </c>
      <c r="G225" s="12">
        <v>93.2</v>
      </c>
      <c r="H225" s="12">
        <v>116.5</v>
      </c>
      <c r="I225" s="12">
        <v>699</v>
      </c>
      <c r="J225" s="13">
        <v>1.4032535511619679E-4</v>
      </c>
    </row>
    <row r="226" spans="1:10" ht="39" customHeight="1" x14ac:dyDescent="0.2">
      <c r="A226" s="9" t="s">
        <v>804</v>
      </c>
      <c r="B226" s="11" t="s">
        <v>371</v>
      </c>
      <c r="C226" s="9" t="s">
        <v>19</v>
      </c>
      <c r="D226" s="9" t="s">
        <v>372</v>
      </c>
      <c r="E226" s="10" t="s">
        <v>62</v>
      </c>
      <c r="F226" s="11">
        <v>1</v>
      </c>
      <c r="G226" s="12">
        <v>344.57</v>
      </c>
      <c r="H226" s="12">
        <v>430.71</v>
      </c>
      <c r="I226" s="12">
        <v>430.71</v>
      </c>
      <c r="J226" s="13">
        <v>8.6465713450782725E-5</v>
      </c>
    </row>
    <row r="227" spans="1:10" ht="24" customHeight="1" x14ac:dyDescent="0.2">
      <c r="A227" s="5" t="s">
        <v>805</v>
      </c>
      <c r="B227" s="5"/>
      <c r="C227" s="5"/>
      <c r="D227" s="5" t="s">
        <v>373</v>
      </c>
      <c r="E227" s="5"/>
      <c r="F227" s="6"/>
      <c r="G227" s="5"/>
      <c r="H227" s="5"/>
      <c r="I227" s="7">
        <v>103507.19</v>
      </c>
      <c r="J227" s="8">
        <v>2.0779232036952297E-2</v>
      </c>
    </row>
    <row r="228" spans="1:10" ht="39" customHeight="1" x14ac:dyDescent="0.2">
      <c r="A228" s="9" t="s">
        <v>806</v>
      </c>
      <c r="B228" s="11" t="s">
        <v>374</v>
      </c>
      <c r="C228" s="9" t="s">
        <v>19</v>
      </c>
      <c r="D228" s="9" t="s">
        <v>375</v>
      </c>
      <c r="E228" s="10" t="s">
        <v>32</v>
      </c>
      <c r="F228" s="11">
        <v>420</v>
      </c>
      <c r="G228" s="12">
        <v>10.61</v>
      </c>
      <c r="H228" s="12">
        <v>13.26</v>
      </c>
      <c r="I228" s="12">
        <v>5569.2</v>
      </c>
      <c r="J228" s="13">
        <v>1.1180257048828658E-3</v>
      </c>
    </row>
    <row r="229" spans="1:10" ht="39" customHeight="1" x14ac:dyDescent="0.2">
      <c r="A229" s="9" t="s">
        <v>807</v>
      </c>
      <c r="B229" s="11" t="s">
        <v>376</v>
      </c>
      <c r="C229" s="9" t="s">
        <v>19</v>
      </c>
      <c r="D229" s="9" t="s">
        <v>377</v>
      </c>
      <c r="E229" s="10" t="s">
        <v>32</v>
      </c>
      <c r="F229" s="11">
        <v>1754.92</v>
      </c>
      <c r="G229" s="12">
        <v>13.2</v>
      </c>
      <c r="H229" s="12">
        <v>16.5</v>
      </c>
      <c r="I229" s="12">
        <v>28956.18</v>
      </c>
      <c r="J229" s="13">
        <v>5.812998914604457E-3</v>
      </c>
    </row>
    <row r="230" spans="1:10" ht="39" customHeight="1" x14ac:dyDescent="0.2">
      <c r="A230" s="9" t="s">
        <v>808</v>
      </c>
      <c r="B230" s="11" t="s">
        <v>378</v>
      </c>
      <c r="C230" s="9" t="s">
        <v>19</v>
      </c>
      <c r="D230" s="9" t="s">
        <v>379</v>
      </c>
      <c r="E230" s="10" t="s">
        <v>32</v>
      </c>
      <c r="F230" s="11">
        <v>428</v>
      </c>
      <c r="G230" s="12">
        <v>17.73</v>
      </c>
      <c r="H230" s="12">
        <v>22.16</v>
      </c>
      <c r="I230" s="12">
        <v>9484.48</v>
      </c>
      <c r="J230" s="13">
        <v>1.9040243549248443E-3</v>
      </c>
    </row>
    <row r="231" spans="1:10" ht="39" customHeight="1" x14ac:dyDescent="0.2">
      <c r="A231" s="9" t="s">
        <v>809</v>
      </c>
      <c r="B231" s="11" t="s">
        <v>378</v>
      </c>
      <c r="C231" s="9" t="s">
        <v>19</v>
      </c>
      <c r="D231" s="9" t="s">
        <v>379</v>
      </c>
      <c r="E231" s="10" t="s">
        <v>32</v>
      </c>
      <c r="F231" s="11">
        <v>348.25</v>
      </c>
      <c r="G231" s="12">
        <v>17.73</v>
      </c>
      <c r="H231" s="12">
        <v>22.16</v>
      </c>
      <c r="I231" s="12">
        <v>7717.22</v>
      </c>
      <c r="J231" s="13">
        <v>1.5492441158938717E-3</v>
      </c>
    </row>
    <row r="232" spans="1:10" ht="39" customHeight="1" x14ac:dyDescent="0.2">
      <c r="A232" s="9" t="s">
        <v>810</v>
      </c>
      <c r="B232" s="11" t="s">
        <v>380</v>
      </c>
      <c r="C232" s="9" t="s">
        <v>19</v>
      </c>
      <c r="D232" s="9" t="s">
        <v>381</v>
      </c>
      <c r="E232" s="10" t="s">
        <v>32</v>
      </c>
      <c r="F232" s="11">
        <v>325</v>
      </c>
      <c r="G232" s="12">
        <v>17.11</v>
      </c>
      <c r="H232" s="12">
        <v>21.38</v>
      </c>
      <c r="I232" s="12">
        <v>6948.5</v>
      </c>
      <c r="J232" s="13">
        <v>1.3949223605506345E-3</v>
      </c>
    </row>
    <row r="233" spans="1:10" ht="39" customHeight="1" x14ac:dyDescent="0.2">
      <c r="A233" s="9" t="s">
        <v>811</v>
      </c>
      <c r="B233" s="11" t="s">
        <v>382</v>
      </c>
      <c r="C233" s="9" t="s">
        <v>19</v>
      </c>
      <c r="D233" s="9" t="s">
        <v>383</v>
      </c>
      <c r="E233" s="10" t="s">
        <v>32</v>
      </c>
      <c r="F233" s="11">
        <v>122.5</v>
      </c>
      <c r="G233" s="12">
        <v>35.18</v>
      </c>
      <c r="H233" s="12">
        <v>43.97</v>
      </c>
      <c r="I233" s="12">
        <v>5386.32</v>
      </c>
      <c r="J233" s="13">
        <v>1.0813122557503192E-3</v>
      </c>
    </row>
    <row r="234" spans="1:10" ht="26.1" customHeight="1" x14ac:dyDescent="0.2">
      <c r="A234" s="9" t="s">
        <v>812</v>
      </c>
      <c r="B234" s="11" t="s">
        <v>384</v>
      </c>
      <c r="C234" s="9" t="s">
        <v>86</v>
      </c>
      <c r="D234" s="9" t="s">
        <v>385</v>
      </c>
      <c r="E234" s="10" t="s">
        <v>32</v>
      </c>
      <c r="F234" s="11">
        <v>26.7</v>
      </c>
      <c r="G234" s="12">
        <v>43.47</v>
      </c>
      <c r="H234" s="12">
        <v>54.33</v>
      </c>
      <c r="I234" s="12">
        <v>1450.61</v>
      </c>
      <c r="J234" s="13">
        <v>2.9121225090859263E-4</v>
      </c>
    </row>
    <row r="235" spans="1:10" ht="26.1" customHeight="1" x14ac:dyDescent="0.2">
      <c r="A235" s="9" t="s">
        <v>813</v>
      </c>
      <c r="B235" s="11" t="s">
        <v>386</v>
      </c>
      <c r="C235" s="9" t="s">
        <v>86</v>
      </c>
      <c r="D235" s="9" t="s">
        <v>387</v>
      </c>
      <c r="E235" s="10" t="s">
        <v>32</v>
      </c>
      <c r="F235" s="11">
        <v>235.15</v>
      </c>
      <c r="G235" s="12">
        <v>49.28</v>
      </c>
      <c r="H235" s="12">
        <v>61.6</v>
      </c>
      <c r="I235" s="12">
        <v>14485.24</v>
      </c>
      <c r="J235" s="13">
        <v>2.90793483110635E-3</v>
      </c>
    </row>
    <row r="236" spans="1:10" ht="26.1" customHeight="1" x14ac:dyDescent="0.2">
      <c r="A236" s="9" t="s">
        <v>814</v>
      </c>
      <c r="B236" s="11" t="s">
        <v>388</v>
      </c>
      <c r="C236" s="9" t="s">
        <v>19</v>
      </c>
      <c r="D236" s="9" t="s">
        <v>389</v>
      </c>
      <c r="E236" s="10" t="s">
        <v>62</v>
      </c>
      <c r="F236" s="11">
        <v>20</v>
      </c>
      <c r="G236" s="12">
        <v>220.34</v>
      </c>
      <c r="H236" s="12">
        <v>275.42</v>
      </c>
      <c r="I236" s="12">
        <v>5508.4</v>
      </c>
      <c r="J236" s="13">
        <v>1.1058200087583096E-3</v>
      </c>
    </row>
    <row r="237" spans="1:10" ht="26.1" customHeight="1" x14ac:dyDescent="0.2">
      <c r="A237" s="9" t="s">
        <v>815</v>
      </c>
      <c r="B237" s="11" t="s">
        <v>390</v>
      </c>
      <c r="C237" s="9" t="s">
        <v>19</v>
      </c>
      <c r="D237" s="9" t="s">
        <v>391</v>
      </c>
      <c r="E237" s="10" t="s">
        <v>62</v>
      </c>
      <c r="F237" s="11">
        <v>16</v>
      </c>
      <c r="G237" s="12">
        <v>38.54</v>
      </c>
      <c r="H237" s="12">
        <v>48.17</v>
      </c>
      <c r="I237" s="12">
        <v>770.72</v>
      </c>
      <c r="J237" s="13">
        <v>1.5472325850522919E-4</v>
      </c>
    </row>
    <row r="238" spans="1:10" ht="39" customHeight="1" x14ac:dyDescent="0.2">
      <c r="A238" s="9" t="s">
        <v>816</v>
      </c>
      <c r="B238" s="11" t="s">
        <v>392</v>
      </c>
      <c r="C238" s="9" t="s">
        <v>19</v>
      </c>
      <c r="D238" s="9" t="s">
        <v>393</v>
      </c>
      <c r="E238" s="10" t="s">
        <v>62</v>
      </c>
      <c r="F238" s="11">
        <v>302</v>
      </c>
      <c r="G238" s="12">
        <v>11.45</v>
      </c>
      <c r="H238" s="12">
        <v>14.31</v>
      </c>
      <c r="I238" s="12">
        <v>4321.62</v>
      </c>
      <c r="J238" s="13">
        <v>8.6757204746388899E-4</v>
      </c>
    </row>
    <row r="239" spans="1:10" ht="39" customHeight="1" x14ac:dyDescent="0.2">
      <c r="A239" s="9" t="s">
        <v>817</v>
      </c>
      <c r="B239" s="11" t="s">
        <v>394</v>
      </c>
      <c r="C239" s="9" t="s">
        <v>19</v>
      </c>
      <c r="D239" s="9" t="s">
        <v>395</v>
      </c>
      <c r="E239" s="10" t="s">
        <v>62</v>
      </c>
      <c r="F239" s="11">
        <v>13</v>
      </c>
      <c r="G239" s="12">
        <v>14.62</v>
      </c>
      <c r="H239" s="12">
        <v>18.27</v>
      </c>
      <c r="I239" s="12">
        <v>237.51</v>
      </c>
      <c r="J239" s="13">
        <v>4.7680508002357517E-5</v>
      </c>
    </row>
    <row r="240" spans="1:10" ht="26.1" customHeight="1" x14ac:dyDescent="0.2">
      <c r="A240" s="9" t="s">
        <v>818</v>
      </c>
      <c r="B240" s="11" t="s">
        <v>396</v>
      </c>
      <c r="C240" s="9" t="s">
        <v>19</v>
      </c>
      <c r="D240" s="9" t="s">
        <v>397</v>
      </c>
      <c r="E240" s="10" t="s">
        <v>62</v>
      </c>
      <c r="F240" s="11">
        <v>2</v>
      </c>
      <c r="G240" s="12">
        <v>12.44</v>
      </c>
      <c r="H240" s="12">
        <v>15.55</v>
      </c>
      <c r="I240" s="12">
        <v>31.1</v>
      </c>
      <c r="J240" s="13">
        <v>6.2433741689752794E-6</v>
      </c>
    </row>
    <row r="241" spans="1:10" ht="26.1" customHeight="1" x14ac:dyDescent="0.2">
      <c r="A241" s="9" t="s">
        <v>819</v>
      </c>
      <c r="B241" s="11" t="s">
        <v>398</v>
      </c>
      <c r="C241" s="9" t="s">
        <v>19</v>
      </c>
      <c r="D241" s="9" t="s">
        <v>399</v>
      </c>
      <c r="E241" s="10" t="s">
        <v>62</v>
      </c>
      <c r="F241" s="11">
        <v>161</v>
      </c>
      <c r="G241" s="12">
        <v>14.17</v>
      </c>
      <c r="H241" s="12">
        <v>17.71</v>
      </c>
      <c r="I241" s="12">
        <v>2851.31</v>
      </c>
      <c r="J241" s="13">
        <v>5.7240499040967538E-4</v>
      </c>
    </row>
    <row r="242" spans="1:10" ht="26.1" customHeight="1" x14ac:dyDescent="0.2">
      <c r="A242" s="9" t="s">
        <v>820</v>
      </c>
      <c r="B242" s="11" t="s">
        <v>400</v>
      </c>
      <c r="C242" s="9" t="s">
        <v>19</v>
      </c>
      <c r="D242" s="9" t="s">
        <v>401</v>
      </c>
      <c r="E242" s="10" t="s">
        <v>62</v>
      </c>
      <c r="F242" s="11">
        <v>22</v>
      </c>
      <c r="G242" s="12">
        <v>15.93</v>
      </c>
      <c r="H242" s="12">
        <v>19.91</v>
      </c>
      <c r="I242" s="12">
        <v>438.02</v>
      </c>
      <c r="J242" s="13">
        <v>8.7933207507863404E-5</v>
      </c>
    </row>
    <row r="243" spans="1:10" ht="39" customHeight="1" x14ac:dyDescent="0.2">
      <c r="A243" s="9" t="s">
        <v>821</v>
      </c>
      <c r="B243" s="11" t="s">
        <v>402</v>
      </c>
      <c r="C243" s="9" t="s">
        <v>19</v>
      </c>
      <c r="D243" s="9" t="s">
        <v>403</v>
      </c>
      <c r="E243" s="10" t="s">
        <v>62</v>
      </c>
      <c r="F243" s="11">
        <v>163</v>
      </c>
      <c r="G243" s="12">
        <v>23.88</v>
      </c>
      <c r="H243" s="12">
        <v>29.85</v>
      </c>
      <c r="I243" s="12">
        <v>4865.55</v>
      </c>
      <c r="J243" s="13">
        <v>9.7676685491503764E-4</v>
      </c>
    </row>
    <row r="244" spans="1:10" ht="26.1" customHeight="1" x14ac:dyDescent="0.2">
      <c r="A244" s="9" t="s">
        <v>822</v>
      </c>
      <c r="B244" s="11" t="s">
        <v>404</v>
      </c>
      <c r="C244" s="9" t="s">
        <v>19</v>
      </c>
      <c r="D244" s="9" t="s">
        <v>405</v>
      </c>
      <c r="E244" s="10" t="s">
        <v>29</v>
      </c>
      <c r="F244" s="11">
        <v>47</v>
      </c>
      <c r="G244" s="12">
        <v>76.349999999999994</v>
      </c>
      <c r="H244" s="12">
        <v>95.43</v>
      </c>
      <c r="I244" s="12">
        <v>4485.21</v>
      </c>
      <c r="J244" s="13">
        <v>9.0041299859902298E-4</v>
      </c>
    </row>
    <row r="245" spans="1:10" ht="24" customHeight="1" x14ac:dyDescent="0.2">
      <c r="A245" s="5" t="s">
        <v>823</v>
      </c>
      <c r="B245" s="5"/>
      <c r="C245" s="5"/>
      <c r="D245" s="5" t="s">
        <v>406</v>
      </c>
      <c r="E245" s="5"/>
      <c r="F245" s="6"/>
      <c r="G245" s="5"/>
      <c r="H245" s="5"/>
      <c r="I245" s="7">
        <v>73870.69</v>
      </c>
      <c r="J245" s="8">
        <v>1.4829657806764646E-2</v>
      </c>
    </row>
    <row r="246" spans="1:10" ht="39" customHeight="1" x14ac:dyDescent="0.2">
      <c r="A246" s="9" t="s">
        <v>824</v>
      </c>
      <c r="B246" s="11" t="s">
        <v>407</v>
      </c>
      <c r="C246" s="9" t="s">
        <v>19</v>
      </c>
      <c r="D246" s="9" t="s">
        <v>408</v>
      </c>
      <c r="E246" s="10" t="s">
        <v>32</v>
      </c>
      <c r="F246" s="11">
        <v>5077</v>
      </c>
      <c r="G246" s="12">
        <v>4.03</v>
      </c>
      <c r="H246" s="12">
        <v>5.03</v>
      </c>
      <c r="I246" s="12">
        <v>25537.31</v>
      </c>
      <c r="J246" s="13">
        <v>5.1266553568846979E-3</v>
      </c>
    </row>
    <row r="247" spans="1:10" ht="39" customHeight="1" x14ac:dyDescent="0.2">
      <c r="A247" s="9" t="s">
        <v>825</v>
      </c>
      <c r="B247" s="11" t="s">
        <v>409</v>
      </c>
      <c r="C247" s="9" t="s">
        <v>19</v>
      </c>
      <c r="D247" s="9" t="s">
        <v>410</v>
      </c>
      <c r="E247" s="10" t="s">
        <v>32</v>
      </c>
      <c r="F247" s="11">
        <v>411</v>
      </c>
      <c r="G247" s="12">
        <v>6.23</v>
      </c>
      <c r="H247" s="12">
        <v>7.78</v>
      </c>
      <c r="I247" s="12">
        <v>3197.58</v>
      </c>
      <c r="J247" s="13">
        <v>6.4191924036115678E-4</v>
      </c>
    </row>
    <row r="248" spans="1:10" ht="39" customHeight="1" x14ac:dyDescent="0.2">
      <c r="A248" s="9" t="s">
        <v>826</v>
      </c>
      <c r="B248" s="11" t="s">
        <v>411</v>
      </c>
      <c r="C248" s="9" t="s">
        <v>19</v>
      </c>
      <c r="D248" s="9" t="s">
        <v>412</v>
      </c>
      <c r="E248" s="10" t="s">
        <v>32</v>
      </c>
      <c r="F248" s="11">
        <v>782</v>
      </c>
      <c r="G248" s="12">
        <v>8.6999999999999993</v>
      </c>
      <c r="H248" s="12">
        <v>10.87</v>
      </c>
      <c r="I248" s="12">
        <v>8500.34</v>
      </c>
      <c r="J248" s="13">
        <v>1.7064566940034511E-3</v>
      </c>
    </row>
    <row r="249" spans="1:10" ht="39" customHeight="1" x14ac:dyDescent="0.2">
      <c r="A249" s="9" t="s">
        <v>827</v>
      </c>
      <c r="B249" s="11" t="s">
        <v>413</v>
      </c>
      <c r="C249" s="9" t="s">
        <v>19</v>
      </c>
      <c r="D249" s="9" t="s">
        <v>414</v>
      </c>
      <c r="E249" s="10" t="s">
        <v>32</v>
      </c>
      <c r="F249" s="11">
        <v>326</v>
      </c>
      <c r="G249" s="12">
        <v>15.56</v>
      </c>
      <c r="H249" s="12">
        <v>19.45</v>
      </c>
      <c r="I249" s="12">
        <v>6340.7</v>
      </c>
      <c r="J249" s="13">
        <v>1.2729055496212718E-3</v>
      </c>
    </row>
    <row r="250" spans="1:10" ht="39" customHeight="1" x14ac:dyDescent="0.2">
      <c r="A250" s="9" t="s">
        <v>828</v>
      </c>
      <c r="B250" s="11" t="s">
        <v>415</v>
      </c>
      <c r="C250" s="9" t="s">
        <v>19</v>
      </c>
      <c r="D250" s="9" t="s">
        <v>416</v>
      </c>
      <c r="E250" s="10" t="s">
        <v>32</v>
      </c>
      <c r="F250" s="11">
        <v>285</v>
      </c>
      <c r="G250" s="12">
        <v>69.63</v>
      </c>
      <c r="H250" s="12">
        <v>87.03</v>
      </c>
      <c r="I250" s="12">
        <v>24803.55</v>
      </c>
      <c r="J250" s="13">
        <v>4.9793518768130804E-3</v>
      </c>
    </row>
    <row r="251" spans="1:10" ht="39" customHeight="1" x14ac:dyDescent="0.2">
      <c r="A251" s="9" t="s">
        <v>829</v>
      </c>
      <c r="B251" s="11" t="s">
        <v>417</v>
      </c>
      <c r="C251" s="9" t="s">
        <v>19</v>
      </c>
      <c r="D251" s="9" t="s">
        <v>418</v>
      </c>
      <c r="E251" s="10" t="s">
        <v>32</v>
      </c>
      <c r="F251" s="11">
        <v>52.6</v>
      </c>
      <c r="G251" s="12">
        <v>8.6</v>
      </c>
      <c r="H251" s="12">
        <v>10.75</v>
      </c>
      <c r="I251" s="12">
        <v>565.45000000000005</v>
      </c>
      <c r="J251" s="13">
        <v>1.1351498147418237E-4</v>
      </c>
    </row>
    <row r="252" spans="1:10" ht="24" customHeight="1" x14ac:dyDescent="0.2">
      <c r="A252" s="9" t="s">
        <v>830</v>
      </c>
      <c r="B252" s="11" t="s">
        <v>419</v>
      </c>
      <c r="C252" s="9" t="s">
        <v>86</v>
      </c>
      <c r="D252" s="9" t="s">
        <v>420</v>
      </c>
      <c r="E252" s="10" t="s">
        <v>32</v>
      </c>
      <c r="F252" s="11">
        <v>53.6</v>
      </c>
      <c r="G252" s="12">
        <v>9.6199999999999992</v>
      </c>
      <c r="H252" s="12">
        <v>12.02</v>
      </c>
      <c r="I252" s="12">
        <v>644.27</v>
      </c>
      <c r="J252" s="13">
        <v>1.293382210882863E-4</v>
      </c>
    </row>
    <row r="253" spans="1:10" ht="24" customHeight="1" x14ac:dyDescent="0.2">
      <c r="A253" s="9" t="s">
        <v>831</v>
      </c>
      <c r="B253" s="11" t="s">
        <v>421</v>
      </c>
      <c r="C253" s="9" t="s">
        <v>86</v>
      </c>
      <c r="D253" s="9" t="s">
        <v>422</v>
      </c>
      <c r="E253" s="10" t="s">
        <v>32</v>
      </c>
      <c r="F253" s="11">
        <v>288.89999999999998</v>
      </c>
      <c r="G253" s="12">
        <v>11.86</v>
      </c>
      <c r="H253" s="12">
        <v>14.82</v>
      </c>
      <c r="I253" s="12">
        <v>4281.49</v>
      </c>
      <c r="J253" s="13">
        <v>8.5951588651851998E-4</v>
      </c>
    </row>
    <row r="254" spans="1:10" ht="24" customHeight="1" x14ac:dyDescent="0.2">
      <c r="A254" s="5" t="s">
        <v>832</v>
      </c>
      <c r="B254" s="5"/>
      <c r="C254" s="5"/>
      <c r="D254" s="5" t="s">
        <v>423</v>
      </c>
      <c r="E254" s="5"/>
      <c r="F254" s="6"/>
      <c r="G254" s="5"/>
      <c r="H254" s="5"/>
      <c r="I254" s="7">
        <v>123683.67</v>
      </c>
      <c r="J254" s="8">
        <v>2.482969229588626E-2</v>
      </c>
    </row>
    <row r="255" spans="1:10" ht="39" customHeight="1" x14ac:dyDescent="0.2">
      <c r="A255" s="9" t="s">
        <v>833</v>
      </c>
      <c r="B255" s="11" t="s">
        <v>424</v>
      </c>
      <c r="C255" s="9" t="s">
        <v>19</v>
      </c>
      <c r="D255" s="9" t="s">
        <v>425</v>
      </c>
      <c r="E255" s="10" t="s">
        <v>62</v>
      </c>
      <c r="F255" s="11">
        <v>187</v>
      </c>
      <c r="G255" s="12">
        <v>35.799999999999997</v>
      </c>
      <c r="H255" s="12">
        <v>44.75</v>
      </c>
      <c r="I255" s="12">
        <v>8368.25</v>
      </c>
      <c r="J255" s="13">
        <v>1.6799394176696908E-3</v>
      </c>
    </row>
    <row r="256" spans="1:10" ht="39" customHeight="1" x14ac:dyDescent="0.2">
      <c r="A256" s="9" t="s">
        <v>834</v>
      </c>
      <c r="B256" s="11" t="s">
        <v>426</v>
      </c>
      <c r="C256" s="9" t="s">
        <v>19</v>
      </c>
      <c r="D256" s="9" t="s">
        <v>427</v>
      </c>
      <c r="E256" s="10" t="s">
        <v>62</v>
      </c>
      <c r="F256" s="11">
        <v>9</v>
      </c>
      <c r="G256" s="12">
        <v>38.26</v>
      </c>
      <c r="H256" s="12">
        <v>47.82</v>
      </c>
      <c r="I256" s="12">
        <v>430.38</v>
      </c>
      <c r="J256" s="13">
        <v>8.6399465429054046E-5</v>
      </c>
    </row>
    <row r="257" spans="1:10" ht="39" customHeight="1" x14ac:dyDescent="0.2">
      <c r="A257" s="9" t="s">
        <v>835</v>
      </c>
      <c r="B257" s="11" t="s">
        <v>428</v>
      </c>
      <c r="C257" s="9" t="s">
        <v>19</v>
      </c>
      <c r="D257" s="9" t="s">
        <v>429</v>
      </c>
      <c r="E257" s="10" t="s">
        <v>62</v>
      </c>
      <c r="F257" s="11">
        <v>44</v>
      </c>
      <c r="G257" s="12">
        <v>49.76</v>
      </c>
      <c r="H257" s="12">
        <v>62.2</v>
      </c>
      <c r="I257" s="12">
        <v>2736.8</v>
      </c>
      <c r="J257" s="13">
        <v>5.4941692686982465E-4</v>
      </c>
    </row>
    <row r="258" spans="1:10" ht="39" customHeight="1" x14ac:dyDescent="0.2">
      <c r="A258" s="9" t="s">
        <v>836</v>
      </c>
      <c r="B258" s="11" t="s">
        <v>428</v>
      </c>
      <c r="C258" s="9" t="s">
        <v>19</v>
      </c>
      <c r="D258" s="9" t="s">
        <v>429</v>
      </c>
      <c r="E258" s="10" t="s">
        <v>62</v>
      </c>
      <c r="F258" s="11">
        <v>3</v>
      </c>
      <c r="G258" s="12">
        <v>49.76</v>
      </c>
      <c r="H258" s="12">
        <v>62.2</v>
      </c>
      <c r="I258" s="12">
        <v>186.6</v>
      </c>
      <c r="J258" s="13">
        <v>3.746024501385168E-5</v>
      </c>
    </row>
    <row r="259" spans="1:10" ht="39" customHeight="1" x14ac:dyDescent="0.2">
      <c r="A259" s="9" t="s">
        <v>837</v>
      </c>
      <c r="B259" s="11" t="s">
        <v>430</v>
      </c>
      <c r="C259" s="9" t="s">
        <v>19</v>
      </c>
      <c r="D259" s="9" t="s">
        <v>431</v>
      </c>
      <c r="E259" s="10" t="s">
        <v>62</v>
      </c>
      <c r="F259" s="11">
        <v>19</v>
      </c>
      <c r="G259" s="12">
        <v>30.52</v>
      </c>
      <c r="H259" s="12">
        <v>38.15</v>
      </c>
      <c r="I259" s="12">
        <v>724.85</v>
      </c>
      <c r="J259" s="13">
        <v>1.4551478348494315E-4</v>
      </c>
    </row>
    <row r="260" spans="1:10" ht="39" customHeight="1" x14ac:dyDescent="0.2">
      <c r="A260" s="9" t="s">
        <v>838</v>
      </c>
      <c r="B260" s="11" t="s">
        <v>432</v>
      </c>
      <c r="C260" s="9" t="s">
        <v>19</v>
      </c>
      <c r="D260" s="9" t="s">
        <v>433</v>
      </c>
      <c r="E260" s="10" t="s">
        <v>62</v>
      </c>
      <c r="F260" s="11">
        <v>6</v>
      </c>
      <c r="G260" s="12">
        <v>46.67</v>
      </c>
      <c r="H260" s="12">
        <v>58.33</v>
      </c>
      <c r="I260" s="12">
        <v>349.98</v>
      </c>
      <c r="J260" s="13">
        <v>7.025903831697647E-5</v>
      </c>
    </row>
    <row r="261" spans="1:10" ht="39" customHeight="1" x14ac:dyDescent="0.2">
      <c r="A261" s="9" t="s">
        <v>839</v>
      </c>
      <c r="B261" s="11" t="s">
        <v>434</v>
      </c>
      <c r="C261" s="9" t="s">
        <v>19</v>
      </c>
      <c r="D261" s="9" t="s">
        <v>435</v>
      </c>
      <c r="E261" s="10" t="s">
        <v>62</v>
      </c>
      <c r="F261" s="11">
        <v>2</v>
      </c>
      <c r="G261" s="12">
        <v>62.82</v>
      </c>
      <c r="H261" s="12">
        <v>78.52</v>
      </c>
      <c r="I261" s="12">
        <v>157.04</v>
      </c>
      <c r="J261" s="13">
        <v>3.1526028279610224E-5</v>
      </c>
    </row>
    <row r="262" spans="1:10" ht="39" customHeight="1" x14ac:dyDescent="0.2">
      <c r="A262" s="9" t="s">
        <v>840</v>
      </c>
      <c r="B262" s="11" t="s">
        <v>436</v>
      </c>
      <c r="C262" s="9" t="s">
        <v>19</v>
      </c>
      <c r="D262" s="9" t="s">
        <v>437</v>
      </c>
      <c r="E262" s="10" t="s">
        <v>62</v>
      </c>
      <c r="F262" s="11">
        <v>31</v>
      </c>
      <c r="G262" s="12">
        <v>37.07</v>
      </c>
      <c r="H262" s="12">
        <v>46.33</v>
      </c>
      <c r="I262" s="12">
        <v>1436.23</v>
      </c>
      <c r="J262" s="13">
        <v>2.883254431738703E-4</v>
      </c>
    </row>
    <row r="263" spans="1:10" ht="39" customHeight="1" x14ac:dyDescent="0.2">
      <c r="A263" s="9" t="s">
        <v>841</v>
      </c>
      <c r="B263" s="11" t="s">
        <v>438</v>
      </c>
      <c r="C263" s="9" t="s">
        <v>19</v>
      </c>
      <c r="D263" s="9" t="s">
        <v>439</v>
      </c>
      <c r="E263" s="10" t="s">
        <v>62</v>
      </c>
      <c r="F263" s="11">
        <v>3</v>
      </c>
      <c r="G263" s="12">
        <v>59.77</v>
      </c>
      <c r="H263" s="12">
        <v>74.709999999999994</v>
      </c>
      <c r="I263" s="12">
        <v>224.13</v>
      </c>
      <c r="J263" s="13">
        <v>4.4994451848631173E-5</v>
      </c>
    </row>
    <row r="264" spans="1:10" ht="39" customHeight="1" x14ac:dyDescent="0.2">
      <c r="A264" s="9" t="s">
        <v>842</v>
      </c>
      <c r="B264" s="11" t="s">
        <v>440</v>
      </c>
      <c r="C264" s="9" t="s">
        <v>19</v>
      </c>
      <c r="D264" s="9" t="s">
        <v>441</v>
      </c>
      <c r="E264" s="10" t="s">
        <v>62</v>
      </c>
      <c r="F264" s="11">
        <v>2</v>
      </c>
      <c r="G264" s="12">
        <v>51.9</v>
      </c>
      <c r="H264" s="12">
        <v>64.87</v>
      </c>
      <c r="I264" s="12">
        <v>129.74</v>
      </c>
      <c r="J264" s="13">
        <v>2.6045510118419703E-5</v>
      </c>
    </row>
    <row r="265" spans="1:10" ht="24" customHeight="1" x14ac:dyDescent="0.2">
      <c r="A265" s="9" t="s">
        <v>843</v>
      </c>
      <c r="B265" s="11" t="s">
        <v>442</v>
      </c>
      <c r="C265" s="9" t="s">
        <v>86</v>
      </c>
      <c r="D265" s="9" t="s">
        <v>443</v>
      </c>
      <c r="E265" s="10" t="s">
        <v>62</v>
      </c>
      <c r="F265" s="11">
        <v>82</v>
      </c>
      <c r="G265" s="12">
        <v>214.12</v>
      </c>
      <c r="H265" s="12">
        <v>267.64999999999998</v>
      </c>
      <c r="I265" s="12">
        <v>21947.3</v>
      </c>
      <c r="J265" s="13">
        <v>4.4059551735932852E-3</v>
      </c>
    </row>
    <row r="266" spans="1:10" ht="24" customHeight="1" x14ac:dyDescent="0.2">
      <c r="A266" s="9" t="s">
        <v>844</v>
      </c>
      <c r="B266" s="16" t="s">
        <v>444</v>
      </c>
      <c r="C266" s="14" t="s">
        <v>57</v>
      </c>
      <c r="D266" s="14" t="s">
        <v>445</v>
      </c>
      <c r="E266" s="15" t="s">
        <v>59</v>
      </c>
      <c r="F266" s="16">
        <v>15</v>
      </c>
      <c r="G266" s="17">
        <v>21.69</v>
      </c>
      <c r="H266" s="17">
        <v>27.11</v>
      </c>
      <c r="I266" s="17">
        <v>406.65</v>
      </c>
      <c r="J266" s="18">
        <v>8.1635630412019218E-5</v>
      </c>
    </row>
    <row r="267" spans="1:10" ht="51.95" customHeight="1" x14ac:dyDescent="0.2">
      <c r="A267" s="9" t="s">
        <v>845</v>
      </c>
      <c r="B267" s="11" t="s">
        <v>446</v>
      </c>
      <c r="C267" s="9" t="s">
        <v>19</v>
      </c>
      <c r="D267" s="9" t="s">
        <v>447</v>
      </c>
      <c r="E267" s="10" t="s">
        <v>62</v>
      </c>
      <c r="F267" s="11">
        <v>166</v>
      </c>
      <c r="G267" s="12">
        <v>159.12</v>
      </c>
      <c r="H267" s="12">
        <v>198.9</v>
      </c>
      <c r="I267" s="12">
        <v>33017.4</v>
      </c>
      <c r="J267" s="13">
        <v>6.6282952503769902E-3</v>
      </c>
    </row>
    <row r="268" spans="1:10" ht="26.1" customHeight="1" x14ac:dyDescent="0.2">
      <c r="A268" s="9" t="s">
        <v>846</v>
      </c>
      <c r="B268" s="11" t="s">
        <v>448</v>
      </c>
      <c r="C268" s="9" t="s">
        <v>86</v>
      </c>
      <c r="D268" s="9" t="s">
        <v>449</v>
      </c>
      <c r="E268" s="10" t="s">
        <v>62</v>
      </c>
      <c r="F268" s="11">
        <v>8</v>
      </c>
      <c r="G268" s="12">
        <v>48.61</v>
      </c>
      <c r="H268" s="12">
        <v>60.76</v>
      </c>
      <c r="I268" s="12">
        <v>486.08</v>
      </c>
      <c r="J268" s="13">
        <v>9.7581328490530675E-5</v>
      </c>
    </row>
    <row r="269" spans="1:10" ht="65.099999999999994" customHeight="1" x14ac:dyDescent="0.2">
      <c r="A269" s="9" t="s">
        <v>847</v>
      </c>
      <c r="B269" s="11" t="s">
        <v>450</v>
      </c>
      <c r="C269" s="9" t="s">
        <v>19</v>
      </c>
      <c r="D269" s="9" t="s">
        <v>451</v>
      </c>
      <c r="E269" s="10" t="s">
        <v>62</v>
      </c>
      <c r="F269" s="11">
        <v>4</v>
      </c>
      <c r="G269" s="12">
        <v>222.79</v>
      </c>
      <c r="H269" s="12">
        <v>278.48</v>
      </c>
      <c r="I269" s="12">
        <v>1113.92</v>
      </c>
      <c r="J269" s="13">
        <v>2.2362120110305285E-4</v>
      </c>
    </row>
    <row r="270" spans="1:10" ht="39" customHeight="1" x14ac:dyDescent="0.2">
      <c r="A270" s="9" t="s">
        <v>848</v>
      </c>
      <c r="B270" s="11" t="s">
        <v>452</v>
      </c>
      <c r="C270" s="9" t="s">
        <v>86</v>
      </c>
      <c r="D270" s="9" t="s">
        <v>453</v>
      </c>
      <c r="E270" s="10" t="s">
        <v>62</v>
      </c>
      <c r="F270" s="11">
        <v>22</v>
      </c>
      <c r="G270" s="12">
        <v>139.12</v>
      </c>
      <c r="H270" s="12">
        <v>173.9</v>
      </c>
      <c r="I270" s="12">
        <v>3825.8</v>
      </c>
      <c r="J270" s="13">
        <v>7.6803539857445743E-4</v>
      </c>
    </row>
    <row r="271" spans="1:10" ht="26.1" customHeight="1" x14ac:dyDescent="0.2">
      <c r="A271" s="9" t="s">
        <v>849</v>
      </c>
      <c r="B271" s="11" t="s">
        <v>454</v>
      </c>
      <c r="C271" s="9" t="s">
        <v>86</v>
      </c>
      <c r="D271" s="9" t="s">
        <v>455</v>
      </c>
      <c r="E271" s="10" t="s">
        <v>62</v>
      </c>
      <c r="F271" s="11">
        <v>4</v>
      </c>
      <c r="G271" s="12">
        <v>384.23</v>
      </c>
      <c r="H271" s="12">
        <v>480.28</v>
      </c>
      <c r="I271" s="12">
        <v>1921.12</v>
      </c>
      <c r="J271" s="13">
        <v>3.8566787728301573E-4</v>
      </c>
    </row>
    <row r="272" spans="1:10" ht="26.1" customHeight="1" x14ac:dyDescent="0.2">
      <c r="A272" s="9" t="s">
        <v>850</v>
      </c>
      <c r="B272" s="11" t="s">
        <v>456</v>
      </c>
      <c r="C272" s="9" t="s">
        <v>86</v>
      </c>
      <c r="D272" s="9" t="s">
        <v>457</v>
      </c>
      <c r="E272" s="10" t="s">
        <v>62</v>
      </c>
      <c r="F272" s="11">
        <v>40</v>
      </c>
      <c r="G272" s="12">
        <v>785.79</v>
      </c>
      <c r="H272" s="12">
        <v>982.23</v>
      </c>
      <c r="I272" s="12">
        <v>39289.199999999997</v>
      </c>
      <c r="J272" s="13">
        <v>7.8873690160676385E-3</v>
      </c>
    </row>
    <row r="273" spans="1:10" ht="26.1" customHeight="1" x14ac:dyDescent="0.2">
      <c r="A273" s="9" t="s">
        <v>851</v>
      </c>
      <c r="B273" s="11" t="s">
        <v>458</v>
      </c>
      <c r="C273" s="9" t="s">
        <v>19</v>
      </c>
      <c r="D273" s="9" t="s">
        <v>459</v>
      </c>
      <c r="E273" s="10" t="s">
        <v>62</v>
      </c>
      <c r="F273" s="11">
        <v>110</v>
      </c>
      <c r="G273" s="12">
        <v>50.42</v>
      </c>
      <c r="H273" s="12">
        <v>63.02</v>
      </c>
      <c r="I273" s="12">
        <v>6932.2</v>
      </c>
      <c r="J273" s="13">
        <v>1.3916501097803997E-3</v>
      </c>
    </row>
    <row r="274" spans="1:10" ht="26.1" customHeight="1" x14ac:dyDescent="0.2">
      <c r="A274" s="5" t="s">
        <v>852</v>
      </c>
      <c r="B274" s="5"/>
      <c r="C274" s="5"/>
      <c r="D274" s="5" t="s">
        <v>460</v>
      </c>
      <c r="E274" s="5"/>
      <c r="F274" s="6"/>
      <c r="G274" s="5"/>
      <c r="H274" s="5"/>
      <c r="I274" s="7">
        <v>168178.43</v>
      </c>
      <c r="J274" s="8">
        <v>3.3762085711923386E-2</v>
      </c>
    </row>
    <row r="275" spans="1:10" ht="26.1" customHeight="1" x14ac:dyDescent="0.2">
      <c r="A275" s="9" t="s">
        <v>853</v>
      </c>
      <c r="B275" s="11" t="s">
        <v>461</v>
      </c>
      <c r="C275" s="9" t="s">
        <v>19</v>
      </c>
      <c r="D275" s="9" t="s">
        <v>462</v>
      </c>
      <c r="E275" s="10" t="s">
        <v>62</v>
      </c>
      <c r="F275" s="11">
        <v>1</v>
      </c>
      <c r="G275" s="12">
        <v>142.78</v>
      </c>
      <c r="H275" s="12">
        <v>178.47</v>
      </c>
      <c r="I275" s="12">
        <v>178.47</v>
      </c>
      <c r="J275" s="13">
        <v>3.5828134660354282E-5</v>
      </c>
    </row>
    <row r="276" spans="1:10" ht="24" customHeight="1" x14ac:dyDescent="0.2">
      <c r="A276" s="9" t="s">
        <v>854</v>
      </c>
      <c r="B276" s="11" t="s">
        <v>463</v>
      </c>
      <c r="C276" s="9" t="s">
        <v>86</v>
      </c>
      <c r="D276" s="9" t="s">
        <v>464</v>
      </c>
      <c r="E276" s="10" t="s">
        <v>32</v>
      </c>
      <c r="F276" s="11">
        <v>40</v>
      </c>
      <c r="G276" s="12">
        <v>10.79</v>
      </c>
      <c r="H276" s="12">
        <v>13.48</v>
      </c>
      <c r="I276" s="12">
        <v>539.20000000000005</v>
      </c>
      <c r="J276" s="13">
        <v>1.0824525247303765E-4</v>
      </c>
    </row>
    <row r="277" spans="1:10" ht="26.1" customHeight="1" x14ac:dyDescent="0.2">
      <c r="A277" s="9" t="s">
        <v>855</v>
      </c>
      <c r="B277" s="11" t="s">
        <v>465</v>
      </c>
      <c r="C277" s="9" t="s">
        <v>19</v>
      </c>
      <c r="D277" s="9" t="s">
        <v>466</v>
      </c>
      <c r="E277" s="10" t="s">
        <v>62</v>
      </c>
      <c r="F277" s="11">
        <v>40</v>
      </c>
      <c r="G277" s="12">
        <v>24.22</v>
      </c>
      <c r="H277" s="12">
        <v>30.27</v>
      </c>
      <c r="I277" s="12">
        <v>1210.8</v>
      </c>
      <c r="J277" s="13">
        <v>2.4307001426994432E-4</v>
      </c>
    </row>
    <row r="278" spans="1:10" ht="26.1" customHeight="1" x14ac:dyDescent="0.2">
      <c r="A278" s="9" t="s">
        <v>856</v>
      </c>
      <c r="B278" s="16" t="s">
        <v>467</v>
      </c>
      <c r="C278" s="14" t="s">
        <v>57</v>
      </c>
      <c r="D278" s="14" t="s">
        <v>468</v>
      </c>
      <c r="E278" s="15" t="s">
        <v>59</v>
      </c>
      <c r="F278" s="16">
        <v>1</v>
      </c>
      <c r="G278" s="17">
        <v>312.02</v>
      </c>
      <c r="H278" s="17">
        <v>390.02</v>
      </c>
      <c r="I278" s="17">
        <v>390.02</v>
      </c>
      <c r="J278" s="18">
        <v>7.8297131620055904E-5</v>
      </c>
    </row>
    <row r="279" spans="1:10" ht="26.1" customHeight="1" x14ac:dyDescent="0.2">
      <c r="A279" s="9" t="s">
        <v>857</v>
      </c>
      <c r="B279" s="11" t="s">
        <v>469</v>
      </c>
      <c r="C279" s="9" t="s">
        <v>19</v>
      </c>
      <c r="D279" s="9" t="s">
        <v>470</v>
      </c>
      <c r="E279" s="10" t="s">
        <v>62</v>
      </c>
      <c r="F279" s="11">
        <v>40</v>
      </c>
      <c r="G279" s="12">
        <v>92.48</v>
      </c>
      <c r="H279" s="12">
        <v>115.6</v>
      </c>
      <c r="I279" s="12">
        <v>4624</v>
      </c>
      <c r="J279" s="13">
        <v>9.2827531052545637E-4</v>
      </c>
    </row>
    <row r="280" spans="1:10" ht="26.1" customHeight="1" x14ac:dyDescent="0.2">
      <c r="A280" s="9" t="s">
        <v>858</v>
      </c>
      <c r="B280" s="11" t="s">
        <v>471</v>
      </c>
      <c r="C280" s="9" t="s">
        <v>19</v>
      </c>
      <c r="D280" s="9" t="s">
        <v>472</v>
      </c>
      <c r="E280" s="10" t="s">
        <v>32</v>
      </c>
      <c r="F280" s="11">
        <v>920</v>
      </c>
      <c r="G280" s="12">
        <v>60.78</v>
      </c>
      <c r="H280" s="12">
        <v>75.97</v>
      </c>
      <c r="I280" s="12">
        <v>69892.399999999994</v>
      </c>
      <c r="J280" s="13">
        <v>1.4031009799604111E-2</v>
      </c>
    </row>
    <row r="281" spans="1:10" ht="26.1" customHeight="1" x14ac:dyDescent="0.2">
      <c r="A281" s="9" t="s">
        <v>859</v>
      </c>
      <c r="B281" s="11" t="s">
        <v>473</v>
      </c>
      <c r="C281" s="9" t="s">
        <v>19</v>
      </c>
      <c r="D281" s="9" t="s">
        <v>474</v>
      </c>
      <c r="E281" s="10" t="s">
        <v>32</v>
      </c>
      <c r="F281" s="11">
        <v>886</v>
      </c>
      <c r="G281" s="12">
        <v>79.680000000000007</v>
      </c>
      <c r="H281" s="12">
        <v>99.6</v>
      </c>
      <c r="I281" s="12">
        <v>88245.6</v>
      </c>
      <c r="J281" s="13">
        <v>1.7715443715939708E-2</v>
      </c>
    </row>
    <row r="282" spans="1:10" ht="26.1" customHeight="1" x14ac:dyDescent="0.2">
      <c r="A282" s="9" t="s">
        <v>860</v>
      </c>
      <c r="B282" s="11" t="s">
        <v>475</v>
      </c>
      <c r="C282" s="9" t="s">
        <v>19</v>
      </c>
      <c r="D282" s="9" t="s">
        <v>476</v>
      </c>
      <c r="E282" s="10" t="s">
        <v>62</v>
      </c>
      <c r="F282" s="11">
        <v>39</v>
      </c>
      <c r="G282" s="12">
        <v>52.53</v>
      </c>
      <c r="H282" s="12">
        <v>65.66</v>
      </c>
      <c r="I282" s="12">
        <v>2560.7399999999998</v>
      </c>
      <c r="J282" s="13">
        <v>5.1407260351967062E-4</v>
      </c>
    </row>
    <row r="283" spans="1:10" ht="24" customHeight="1" x14ac:dyDescent="0.2">
      <c r="A283" s="9" t="s">
        <v>861</v>
      </c>
      <c r="B283" s="11" t="s">
        <v>477</v>
      </c>
      <c r="C283" s="9" t="s">
        <v>86</v>
      </c>
      <c r="D283" s="9" t="s">
        <v>478</v>
      </c>
      <c r="E283" s="10" t="s">
        <v>62</v>
      </c>
      <c r="F283" s="11">
        <v>34</v>
      </c>
      <c r="G283" s="12">
        <v>12.64</v>
      </c>
      <c r="H283" s="12">
        <v>15.8</v>
      </c>
      <c r="I283" s="12">
        <v>537.20000000000005</v>
      </c>
      <c r="J283" s="13">
        <v>1.0784374931104567E-4</v>
      </c>
    </row>
    <row r="284" spans="1:10" ht="24" customHeight="1" x14ac:dyDescent="0.2">
      <c r="A284" s="5" t="s">
        <v>862</v>
      </c>
      <c r="B284" s="5"/>
      <c r="C284" s="5"/>
      <c r="D284" s="5" t="s">
        <v>479</v>
      </c>
      <c r="E284" s="5"/>
      <c r="F284" s="6"/>
      <c r="G284" s="5"/>
      <c r="H284" s="5"/>
      <c r="I284" s="7">
        <v>154438.54</v>
      </c>
      <c r="J284" s="8">
        <v>3.1003781071712394E-2</v>
      </c>
    </row>
    <row r="285" spans="1:10" ht="24" customHeight="1" x14ac:dyDescent="0.2">
      <c r="A285" s="5" t="s">
        <v>863</v>
      </c>
      <c r="B285" s="5"/>
      <c r="C285" s="5"/>
      <c r="D285" s="5" t="s">
        <v>480</v>
      </c>
      <c r="E285" s="5"/>
      <c r="F285" s="6"/>
      <c r="G285" s="5"/>
      <c r="H285" s="5"/>
      <c r="I285" s="7">
        <v>97927.23</v>
      </c>
      <c r="J285" s="8">
        <v>1.9659046245057911E-2</v>
      </c>
    </row>
    <row r="286" spans="1:10" ht="24" customHeight="1" x14ac:dyDescent="0.2">
      <c r="A286" s="9" t="s">
        <v>864</v>
      </c>
      <c r="B286" s="11" t="s">
        <v>481</v>
      </c>
      <c r="C286" s="9" t="s">
        <v>86</v>
      </c>
      <c r="D286" s="9" t="s">
        <v>482</v>
      </c>
      <c r="E286" s="10" t="s">
        <v>21</v>
      </c>
      <c r="F286" s="11">
        <v>72.349999999999994</v>
      </c>
      <c r="G286" s="12">
        <v>332.98</v>
      </c>
      <c r="H286" s="12">
        <v>416.22</v>
      </c>
      <c r="I286" s="12">
        <v>30113.51</v>
      </c>
      <c r="J286" s="13">
        <v>6.0453347418385458E-3</v>
      </c>
    </row>
    <row r="287" spans="1:10" ht="24" customHeight="1" x14ac:dyDescent="0.2">
      <c r="A287" s="9" t="s">
        <v>865</v>
      </c>
      <c r="B287" s="11" t="s">
        <v>481</v>
      </c>
      <c r="C287" s="9" t="s">
        <v>86</v>
      </c>
      <c r="D287" s="9" t="s">
        <v>482</v>
      </c>
      <c r="E287" s="10" t="s">
        <v>21</v>
      </c>
      <c r="F287" s="11">
        <v>21.52</v>
      </c>
      <c r="G287" s="12">
        <v>332.98</v>
      </c>
      <c r="H287" s="12">
        <v>416.22</v>
      </c>
      <c r="I287" s="12">
        <v>8957.0499999999993</v>
      </c>
      <c r="J287" s="13">
        <v>1.7981419485601296E-3</v>
      </c>
    </row>
    <row r="288" spans="1:10" ht="24" customHeight="1" x14ac:dyDescent="0.2">
      <c r="A288" s="9" t="s">
        <v>866</v>
      </c>
      <c r="B288" s="11" t="s">
        <v>483</v>
      </c>
      <c r="C288" s="9" t="s">
        <v>86</v>
      </c>
      <c r="D288" s="9" t="s">
        <v>484</v>
      </c>
      <c r="E288" s="10" t="s">
        <v>32</v>
      </c>
      <c r="F288" s="11">
        <v>257.75</v>
      </c>
      <c r="G288" s="12">
        <v>86.88</v>
      </c>
      <c r="H288" s="12">
        <v>108.6</v>
      </c>
      <c r="I288" s="12">
        <v>27991.65</v>
      </c>
      <c r="J288" s="13">
        <v>5.6193679921863948E-3</v>
      </c>
    </row>
    <row r="289" spans="1:10" ht="24" customHeight="1" x14ac:dyDescent="0.2">
      <c r="A289" s="9" t="s">
        <v>867</v>
      </c>
      <c r="B289" s="11" t="s">
        <v>485</v>
      </c>
      <c r="C289" s="9" t="s">
        <v>86</v>
      </c>
      <c r="D289" s="9" t="s">
        <v>486</v>
      </c>
      <c r="E289" s="10" t="s">
        <v>21</v>
      </c>
      <c r="F289" s="11">
        <v>18.28</v>
      </c>
      <c r="G289" s="12">
        <v>189.9</v>
      </c>
      <c r="H289" s="12">
        <v>237.37</v>
      </c>
      <c r="I289" s="12">
        <v>4339.12</v>
      </c>
      <c r="J289" s="13">
        <v>8.7108520013131881E-4</v>
      </c>
    </row>
    <row r="290" spans="1:10" ht="24" customHeight="1" x14ac:dyDescent="0.2">
      <c r="A290" s="9" t="s">
        <v>868</v>
      </c>
      <c r="B290" s="11" t="s">
        <v>487</v>
      </c>
      <c r="C290" s="9" t="s">
        <v>86</v>
      </c>
      <c r="D290" s="9" t="s">
        <v>488</v>
      </c>
      <c r="E290" s="10" t="s">
        <v>21</v>
      </c>
      <c r="F290" s="11">
        <v>16.47</v>
      </c>
      <c r="G290" s="12">
        <v>144.91</v>
      </c>
      <c r="H290" s="12">
        <v>181.13</v>
      </c>
      <c r="I290" s="12">
        <v>2983.21</v>
      </c>
      <c r="J290" s="13">
        <v>5.9888412394304641E-4</v>
      </c>
    </row>
    <row r="291" spans="1:10" ht="24" customHeight="1" x14ac:dyDescent="0.2">
      <c r="A291" s="9" t="s">
        <v>869</v>
      </c>
      <c r="B291" s="16" t="s">
        <v>489</v>
      </c>
      <c r="C291" s="14" t="s">
        <v>57</v>
      </c>
      <c r="D291" s="14" t="s">
        <v>490</v>
      </c>
      <c r="E291" s="15" t="s">
        <v>59</v>
      </c>
      <c r="F291" s="16">
        <v>41.92</v>
      </c>
      <c r="G291" s="17">
        <v>449.29</v>
      </c>
      <c r="H291" s="17">
        <v>561.61</v>
      </c>
      <c r="I291" s="17">
        <v>23542.69</v>
      </c>
      <c r="J291" s="18">
        <v>4.7262322383984767E-3</v>
      </c>
    </row>
    <row r="292" spans="1:10" ht="24" customHeight="1" x14ac:dyDescent="0.2">
      <c r="A292" s="5" t="s">
        <v>870</v>
      </c>
      <c r="B292" s="5"/>
      <c r="C292" s="5"/>
      <c r="D292" s="5" t="s">
        <v>491</v>
      </c>
      <c r="E292" s="5"/>
      <c r="F292" s="6"/>
      <c r="G292" s="5"/>
      <c r="H292" s="5"/>
      <c r="I292" s="7">
        <v>56511.31</v>
      </c>
      <c r="J292" s="8">
        <v>1.1344734826654483E-2</v>
      </c>
    </row>
    <row r="293" spans="1:10" ht="24" customHeight="1" x14ac:dyDescent="0.2">
      <c r="A293" s="9" t="s">
        <v>871</v>
      </c>
      <c r="B293" s="11" t="s">
        <v>492</v>
      </c>
      <c r="C293" s="9" t="s">
        <v>86</v>
      </c>
      <c r="D293" s="9" t="s">
        <v>493</v>
      </c>
      <c r="E293" s="10" t="s">
        <v>62</v>
      </c>
      <c r="F293" s="11">
        <v>2</v>
      </c>
      <c r="G293" s="12">
        <v>3797.49</v>
      </c>
      <c r="H293" s="12">
        <v>4746.8599999999997</v>
      </c>
      <c r="I293" s="12">
        <v>9493.7199999999993</v>
      </c>
      <c r="J293" s="13">
        <v>1.9058792995332475E-3</v>
      </c>
    </row>
    <row r="294" spans="1:10" ht="39" customHeight="1" x14ac:dyDescent="0.2">
      <c r="A294" s="9" t="s">
        <v>872</v>
      </c>
      <c r="B294" s="16" t="s">
        <v>494</v>
      </c>
      <c r="C294" s="14" t="s">
        <v>57</v>
      </c>
      <c r="D294" s="14" t="s">
        <v>495</v>
      </c>
      <c r="E294" s="15" t="s">
        <v>21</v>
      </c>
      <c r="F294" s="16">
        <v>57</v>
      </c>
      <c r="G294" s="17">
        <v>659.9</v>
      </c>
      <c r="H294" s="17">
        <v>824.87</v>
      </c>
      <c r="I294" s="17">
        <v>47017.59</v>
      </c>
      <c r="J294" s="18">
        <v>9.438855527121235E-3</v>
      </c>
    </row>
    <row r="295" spans="1:10" ht="24" customHeight="1" x14ac:dyDescent="0.2">
      <c r="A295" s="5" t="s">
        <v>873</v>
      </c>
      <c r="B295" s="5"/>
      <c r="C295" s="5"/>
      <c r="D295" s="5" t="s">
        <v>496</v>
      </c>
      <c r="E295" s="5"/>
      <c r="F295" s="6"/>
      <c r="G295" s="5"/>
      <c r="H295" s="5"/>
      <c r="I295" s="7">
        <v>9045.5400000000009</v>
      </c>
      <c r="J295" s="8">
        <v>1.8159064559624648E-3</v>
      </c>
    </row>
    <row r="296" spans="1:10" ht="26.1" customHeight="1" x14ac:dyDescent="0.2">
      <c r="A296" s="9" t="s">
        <v>874</v>
      </c>
      <c r="B296" s="11" t="s">
        <v>497</v>
      </c>
      <c r="C296" s="9" t="s">
        <v>19</v>
      </c>
      <c r="D296" s="9" t="s">
        <v>498</v>
      </c>
      <c r="E296" s="10" t="s">
        <v>21</v>
      </c>
      <c r="F296" s="11">
        <v>2928.38</v>
      </c>
      <c r="G296" s="12">
        <v>1.87</v>
      </c>
      <c r="H296" s="12">
        <v>2.33</v>
      </c>
      <c r="I296" s="12">
        <v>6823.12</v>
      </c>
      <c r="J296" s="13">
        <v>1.3697521273253572E-3</v>
      </c>
    </row>
    <row r="297" spans="1:10" ht="24" customHeight="1" x14ac:dyDescent="0.2">
      <c r="A297" s="24" t="s">
        <v>875</v>
      </c>
      <c r="B297" s="16" t="s">
        <v>499</v>
      </c>
      <c r="C297" s="14" t="s">
        <v>57</v>
      </c>
      <c r="D297" s="14" t="s">
        <v>500</v>
      </c>
      <c r="E297" s="15" t="s">
        <v>21</v>
      </c>
      <c r="F297" s="16">
        <v>1</v>
      </c>
      <c r="G297" s="17">
        <v>1777.94</v>
      </c>
      <c r="H297" s="17">
        <v>2222.42</v>
      </c>
      <c r="I297" s="17">
        <v>2222.42</v>
      </c>
      <c r="J297" s="18">
        <v>4.4615432863710742E-4</v>
      </c>
    </row>
    <row r="298" spans="1:10" ht="24" customHeight="1" x14ac:dyDescent="0.2">
      <c r="A298" s="5" t="s">
        <v>876</v>
      </c>
      <c r="B298" s="5"/>
      <c r="C298" s="5"/>
      <c r="D298" s="5" t="s">
        <v>501</v>
      </c>
      <c r="E298" s="5"/>
      <c r="F298" s="6"/>
      <c r="G298" s="5"/>
      <c r="H298" s="5"/>
      <c r="I298" s="7">
        <v>8096.45</v>
      </c>
      <c r="J298" s="8">
        <v>1.6253751379549809E-3</v>
      </c>
    </row>
    <row r="299" spans="1:10" ht="24" customHeight="1" x14ac:dyDescent="0.2">
      <c r="A299" s="9" t="s">
        <v>877</v>
      </c>
      <c r="B299" s="11" t="s">
        <v>502</v>
      </c>
      <c r="C299" s="9" t="s">
        <v>86</v>
      </c>
      <c r="D299" s="9" t="s">
        <v>503</v>
      </c>
      <c r="E299" s="10" t="s">
        <v>21</v>
      </c>
      <c r="F299" s="11">
        <v>986.17</v>
      </c>
      <c r="G299" s="12">
        <v>6.57</v>
      </c>
      <c r="H299" s="12">
        <v>8.2100000000000009</v>
      </c>
      <c r="I299" s="12">
        <v>8096.45</v>
      </c>
      <c r="J299" s="13">
        <v>1.6253751379549809E-3</v>
      </c>
    </row>
    <row r="300" spans="1:10" ht="24" customHeight="1" x14ac:dyDescent="0.2">
      <c r="A300" s="5" t="s">
        <v>878</v>
      </c>
      <c r="B300" s="5"/>
      <c r="C300" s="5"/>
      <c r="D300" s="5" t="s">
        <v>504</v>
      </c>
      <c r="E300" s="5"/>
      <c r="F300" s="6"/>
      <c r="G300" s="5"/>
      <c r="H300" s="5"/>
      <c r="I300" s="7">
        <v>20699.32</v>
      </c>
      <c r="J300" s="8">
        <v>4.1554212155419093E-3</v>
      </c>
    </row>
    <row r="301" spans="1:10" ht="26.1" customHeight="1" x14ac:dyDescent="0.2">
      <c r="A301" s="9" t="s">
        <v>879</v>
      </c>
      <c r="B301" s="11" t="s">
        <v>505</v>
      </c>
      <c r="C301" s="9" t="s">
        <v>19</v>
      </c>
      <c r="D301" s="9" t="s">
        <v>506</v>
      </c>
      <c r="E301" s="10" t="s">
        <v>29</v>
      </c>
      <c r="F301" s="11">
        <v>167.4</v>
      </c>
      <c r="G301" s="12">
        <v>72.150000000000006</v>
      </c>
      <c r="H301" s="12">
        <v>90.18</v>
      </c>
      <c r="I301" s="12">
        <v>15096.13</v>
      </c>
      <c r="J301" s="13">
        <v>3.0305719644209898E-3</v>
      </c>
    </row>
    <row r="302" spans="1:10" ht="26.1" customHeight="1" x14ac:dyDescent="0.2">
      <c r="A302" s="9" t="s">
        <v>880</v>
      </c>
      <c r="B302" s="11" t="s">
        <v>404</v>
      </c>
      <c r="C302" s="9" t="s">
        <v>19</v>
      </c>
      <c r="D302" s="9" t="s">
        <v>405</v>
      </c>
      <c r="E302" s="10" t="s">
        <v>29</v>
      </c>
      <c r="F302" s="11">
        <v>43.58</v>
      </c>
      <c r="G302" s="12">
        <v>76.349999999999994</v>
      </c>
      <c r="H302" s="12">
        <v>95.43</v>
      </c>
      <c r="I302" s="12">
        <v>4158.83</v>
      </c>
      <c r="J302" s="13">
        <v>8.3489169759355187E-4</v>
      </c>
    </row>
    <row r="303" spans="1:10" ht="39" customHeight="1" x14ac:dyDescent="0.2">
      <c r="A303" s="9" t="s">
        <v>881</v>
      </c>
      <c r="B303" s="11" t="s">
        <v>507</v>
      </c>
      <c r="C303" s="9" t="s">
        <v>19</v>
      </c>
      <c r="D303" s="9" t="s">
        <v>508</v>
      </c>
      <c r="E303" s="10" t="s">
        <v>21</v>
      </c>
      <c r="F303" s="11">
        <v>60.69</v>
      </c>
      <c r="G303" s="12">
        <v>6.57</v>
      </c>
      <c r="H303" s="12">
        <v>8.2100000000000009</v>
      </c>
      <c r="I303" s="12">
        <v>498.26</v>
      </c>
      <c r="J303" s="13">
        <v>1.0002648274706183E-4</v>
      </c>
    </row>
    <row r="304" spans="1:10" ht="26.1" customHeight="1" x14ac:dyDescent="0.2">
      <c r="A304" s="9" t="s">
        <v>882</v>
      </c>
      <c r="B304" s="11" t="s">
        <v>509</v>
      </c>
      <c r="C304" s="9" t="s">
        <v>19</v>
      </c>
      <c r="D304" s="9" t="s">
        <v>510</v>
      </c>
      <c r="E304" s="10" t="s">
        <v>29</v>
      </c>
      <c r="F304" s="11">
        <v>28.54</v>
      </c>
      <c r="G304" s="12">
        <v>26.52</v>
      </c>
      <c r="H304" s="12">
        <v>33.15</v>
      </c>
      <c r="I304" s="12">
        <v>946.1</v>
      </c>
      <c r="J304" s="13">
        <v>1.8993107078030586E-4</v>
      </c>
    </row>
    <row r="305" spans="1:10" ht="24" customHeight="1" x14ac:dyDescent="0.2">
      <c r="A305" s="5" t="s">
        <v>883</v>
      </c>
      <c r="B305" s="5"/>
      <c r="C305" s="5"/>
      <c r="D305" s="5" t="s">
        <v>511</v>
      </c>
      <c r="E305" s="5"/>
      <c r="F305" s="6"/>
      <c r="G305" s="5"/>
      <c r="H305" s="5"/>
      <c r="I305" s="7">
        <v>55018.29</v>
      </c>
      <c r="J305" s="8">
        <v>1.104500870119585E-2</v>
      </c>
    </row>
    <row r="306" spans="1:10" ht="24" customHeight="1" x14ac:dyDescent="0.2">
      <c r="A306" s="5" t="s">
        <v>884</v>
      </c>
      <c r="B306" s="5"/>
      <c r="C306" s="5"/>
      <c r="D306" s="5" t="s">
        <v>512</v>
      </c>
      <c r="E306" s="5"/>
      <c r="F306" s="6"/>
      <c r="G306" s="5"/>
      <c r="H306" s="5"/>
      <c r="I306" s="7">
        <v>28368.25</v>
      </c>
      <c r="J306" s="8">
        <v>5.6949710375894845E-3</v>
      </c>
    </row>
    <row r="307" spans="1:10" ht="39" customHeight="1" x14ac:dyDescent="0.2">
      <c r="A307" s="9" t="s">
        <v>885</v>
      </c>
      <c r="B307" s="11" t="s">
        <v>513</v>
      </c>
      <c r="C307" s="9" t="s">
        <v>19</v>
      </c>
      <c r="D307" s="9" t="s">
        <v>514</v>
      </c>
      <c r="E307" s="10" t="s">
        <v>32</v>
      </c>
      <c r="F307" s="11">
        <v>154</v>
      </c>
      <c r="G307" s="12">
        <v>68.22</v>
      </c>
      <c r="H307" s="12">
        <v>85.27</v>
      </c>
      <c r="I307" s="12">
        <v>13131.58</v>
      </c>
      <c r="J307" s="13">
        <v>2.6361854459753184E-3</v>
      </c>
    </row>
    <row r="308" spans="1:10" ht="39" customHeight="1" x14ac:dyDescent="0.2">
      <c r="A308" s="9" t="s">
        <v>886</v>
      </c>
      <c r="B308" s="11" t="s">
        <v>515</v>
      </c>
      <c r="C308" s="9" t="s">
        <v>19</v>
      </c>
      <c r="D308" s="9" t="s">
        <v>516</v>
      </c>
      <c r="E308" s="10" t="s">
        <v>21</v>
      </c>
      <c r="F308" s="11">
        <v>30.98</v>
      </c>
      <c r="G308" s="12">
        <v>29.35</v>
      </c>
      <c r="H308" s="12">
        <v>36.68</v>
      </c>
      <c r="I308" s="12">
        <v>1136.3399999999999</v>
      </c>
      <c r="J308" s="13">
        <v>2.2812205154898295E-4</v>
      </c>
    </row>
    <row r="309" spans="1:10" ht="39" customHeight="1" x14ac:dyDescent="0.2">
      <c r="A309" s="9" t="s">
        <v>887</v>
      </c>
      <c r="B309" s="11" t="s">
        <v>18</v>
      </c>
      <c r="C309" s="9" t="s">
        <v>19</v>
      </c>
      <c r="D309" s="9" t="s">
        <v>20</v>
      </c>
      <c r="E309" s="10" t="s">
        <v>21</v>
      </c>
      <c r="F309" s="11">
        <v>37.369999999999997</v>
      </c>
      <c r="G309" s="12">
        <v>151.57</v>
      </c>
      <c r="H309" s="12">
        <v>189.46</v>
      </c>
      <c r="I309" s="12">
        <v>7080.12</v>
      </c>
      <c r="J309" s="13">
        <v>1.4213452836413266E-3</v>
      </c>
    </row>
    <row r="310" spans="1:10" ht="39" customHeight="1" x14ac:dyDescent="0.2">
      <c r="A310" s="9" t="s">
        <v>888</v>
      </c>
      <c r="B310" s="11" t="s">
        <v>517</v>
      </c>
      <c r="C310" s="9" t="s">
        <v>19</v>
      </c>
      <c r="D310" s="9" t="s">
        <v>518</v>
      </c>
      <c r="E310" s="10" t="s">
        <v>24</v>
      </c>
      <c r="F310" s="11">
        <v>19.8</v>
      </c>
      <c r="G310" s="12">
        <v>13.88</v>
      </c>
      <c r="H310" s="12">
        <v>17.350000000000001</v>
      </c>
      <c r="I310" s="12">
        <v>343.53</v>
      </c>
      <c r="J310" s="13">
        <v>6.8964190619552341E-5</v>
      </c>
    </row>
    <row r="311" spans="1:10" ht="39" customHeight="1" x14ac:dyDescent="0.2">
      <c r="A311" s="9" t="s">
        <v>889</v>
      </c>
      <c r="B311" s="11" t="s">
        <v>519</v>
      </c>
      <c r="C311" s="9" t="s">
        <v>19</v>
      </c>
      <c r="D311" s="9" t="s">
        <v>520</v>
      </c>
      <c r="E311" s="10" t="s">
        <v>24</v>
      </c>
      <c r="F311" s="11">
        <v>145.9</v>
      </c>
      <c r="G311" s="12">
        <v>10.09</v>
      </c>
      <c r="H311" s="12">
        <v>12.61</v>
      </c>
      <c r="I311" s="12">
        <v>1839.79</v>
      </c>
      <c r="J311" s="13">
        <v>3.6934075120061187E-4</v>
      </c>
    </row>
    <row r="312" spans="1:10" ht="39" customHeight="1" x14ac:dyDescent="0.2">
      <c r="A312" s="9" t="s">
        <v>890</v>
      </c>
      <c r="B312" s="11" t="s">
        <v>25</v>
      </c>
      <c r="C312" s="9" t="s">
        <v>19</v>
      </c>
      <c r="D312" s="9" t="s">
        <v>26</v>
      </c>
      <c r="E312" s="10" t="s">
        <v>24</v>
      </c>
      <c r="F312" s="11">
        <v>73.91</v>
      </c>
      <c r="G312" s="12">
        <v>16.34</v>
      </c>
      <c r="H312" s="12">
        <v>20.420000000000002</v>
      </c>
      <c r="I312" s="12">
        <v>1509.24</v>
      </c>
      <c r="J312" s="13">
        <v>3.0298231610238752E-4</v>
      </c>
    </row>
    <row r="313" spans="1:10" ht="39" customHeight="1" x14ac:dyDescent="0.2">
      <c r="A313" s="9" t="s">
        <v>891</v>
      </c>
      <c r="B313" s="11" t="s">
        <v>27</v>
      </c>
      <c r="C313" s="9" t="s">
        <v>19</v>
      </c>
      <c r="D313" s="9" t="s">
        <v>28</v>
      </c>
      <c r="E313" s="10" t="s">
        <v>29</v>
      </c>
      <c r="F313" s="11">
        <v>3.97</v>
      </c>
      <c r="G313" s="12">
        <v>670.56</v>
      </c>
      <c r="H313" s="12">
        <v>838.2</v>
      </c>
      <c r="I313" s="12">
        <v>3327.65</v>
      </c>
      <c r="J313" s="13">
        <v>6.6803099850130509E-4</v>
      </c>
    </row>
    <row r="314" spans="1:10" ht="24" customHeight="1" x14ac:dyDescent="0.2">
      <c r="A314" s="5" t="s">
        <v>892</v>
      </c>
      <c r="B314" s="5"/>
      <c r="C314" s="5"/>
      <c r="D314" s="5" t="s">
        <v>521</v>
      </c>
      <c r="E314" s="5"/>
      <c r="F314" s="6"/>
      <c r="G314" s="5"/>
      <c r="H314" s="5"/>
      <c r="I314" s="7">
        <v>26650.04</v>
      </c>
      <c r="J314" s="8">
        <v>5.3500376636063654E-3</v>
      </c>
    </row>
    <row r="315" spans="1:10" ht="39" customHeight="1" x14ac:dyDescent="0.2">
      <c r="A315" s="9" t="s">
        <v>893</v>
      </c>
      <c r="B315" s="11" t="s">
        <v>522</v>
      </c>
      <c r="C315" s="9" t="s">
        <v>19</v>
      </c>
      <c r="D315" s="9" t="s">
        <v>523</v>
      </c>
      <c r="E315" s="10" t="s">
        <v>21</v>
      </c>
      <c r="F315" s="11">
        <v>137.4</v>
      </c>
      <c r="G315" s="12">
        <v>79.319999999999993</v>
      </c>
      <c r="H315" s="12">
        <v>99.15</v>
      </c>
      <c r="I315" s="12">
        <v>13623.21</v>
      </c>
      <c r="J315" s="13">
        <v>2.7348809457403769E-3</v>
      </c>
    </row>
    <row r="316" spans="1:10" ht="39" customHeight="1" x14ac:dyDescent="0.2">
      <c r="A316" s="9" t="s">
        <v>894</v>
      </c>
      <c r="B316" s="11" t="s">
        <v>517</v>
      </c>
      <c r="C316" s="9" t="s">
        <v>19</v>
      </c>
      <c r="D316" s="9" t="s">
        <v>518</v>
      </c>
      <c r="E316" s="10" t="s">
        <v>24</v>
      </c>
      <c r="F316" s="11">
        <v>211.73</v>
      </c>
      <c r="G316" s="12">
        <v>13.88</v>
      </c>
      <c r="H316" s="12">
        <v>17.350000000000001</v>
      </c>
      <c r="I316" s="12">
        <v>3673.51</v>
      </c>
      <c r="J316" s="13">
        <v>7.3746294030457816E-4</v>
      </c>
    </row>
    <row r="317" spans="1:10" ht="39" customHeight="1" x14ac:dyDescent="0.2">
      <c r="A317" s="9" t="s">
        <v>895</v>
      </c>
      <c r="B317" s="11" t="s">
        <v>519</v>
      </c>
      <c r="C317" s="9" t="s">
        <v>19</v>
      </c>
      <c r="D317" s="9" t="s">
        <v>520</v>
      </c>
      <c r="E317" s="10" t="s">
        <v>24</v>
      </c>
      <c r="F317" s="11">
        <v>6.45</v>
      </c>
      <c r="G317" s="12">
        <v>10.09</v>
      </c>
      <c r="H317" s="12">
        <v>12.61</v>
      </c>
      <c r="I317" s="12">
        <v>81.33</v>
      </c>
      <c r="J317" s="13">
        <v>1.6327126082403844E-5</v>
      </c>
    </row>
    <row r="318" spans="1:10" ht="39" customHeight="1" x14ac:dyDescent="0.2">
      <c r="A318" s="9" t="s">
        <v>896</v>
      </c>
      <c r="B318" s="11" t="s">
        <v>25</v>
      </c>
      <c r="C318" s="9" t="s">
        <v>19</v>
      </c>
      <c r="D318" s="9" t="s">
        <v>26</v>
      </c>
      <c r="E318" s="10" t="s">
        <v>24</v>
      </c>
      <c r="F318" s="11">
        <v>90.18</v>
      </c>
      <c r="G318" s="12">
        <v>16.34</v>
      </c>
      <c r="H318" s="12">
        <v>20.420000000000002</v>
      </c>
      <c r="I318" s="12">
        <v>1841.47</v>
      </c>
      <c r="J318" s="13">
        <v>3.6967801385668513E-4</v>
      </c>
    </row>
    <row r="319" spans="1:10" ht="39" customHeight="1" x14ac:dyDescent="0.2">
      <c r="A319" s="9" t="s">
        <v>897</v>
      </c>
      <c r="B319" s="11" t="s">
        <v>524</v>
      </c>
      <c r="C319" s="9" t="s">
        <v>19</v>
      </c>
      <c r="D319" s="9" t="s">
        <v>525</v>
      </c>
      <c r="E319" s="10" t="s">
        <v>29</v>
      </c>
      <c r="F319" s="11">
        <v>8.9600000000000009</v>
      </c>
      <c r="G319" s="12">
        <v>663.44</v>
      </c>
      <c r="H319" s="12">
        <v>829.3</v>
      </c>
      <c r="I319" s="12">
        <v>7430.52</v>
      </c>
      <c r="J319" s="13">
        <v>1.4916886376223214E-3</v>
      </c>
    </row>
    <row r="320" spans="1:10" ht="24" customHeight="1" x14ac:dyDescent="0.2">
      <c r="A320" s="5" t="s">
        <v>898</v>
      </c>
      <c r="B320" s="5"/>
      <c r="C320" s="5"/>
      <c r="D320" s="5" t="s">
        <v>526</v>
      </c>
      <c r="E320" s="5"/>
      <c r="F320" s="6"/>
      <c r="G320" s="5"/>
      <c r="H320" s="5"/>
      <c r="I320" s="7">
        <v>169589.03</v>
      </c>
      <c r="J320" s="8">
        <v>3.4045265892076328E-2</v>
      </c>
    </row>
    <row r="321" spans="1:10" ht="24" customHeight="1" x14ac:dyDescent="0.2">
      <c r="A321" s="5" t="s">
        <v>899</v>
      </c>
      <c r="B321" s="5"/>
      <c r="C321" s="5"/>
      <c r="D321" s="5" t="s">
        <v>527</v>
      </c>
      <c r="E321" s="5"/>
      <c r="F321" s="6"/>
      <c r="G321" s="5"/>
      <c r="H321" s="5"/>
      <c r="I321" s="7">
        <v>75699.100000000006</v>
      </c>
      <c r="J321" s="8">
        <v>1.5196714004973523E-2</v>
      </c>
    </row>
    <row r="322" spans="1:10" ht="39" customHeight="1" x14ac:dyDescent="0.2">
      <c r="A322" s="9" t="s">
        <v>900</v>
      </c>
      <c r="B322" s="11" t="s">
        <v>528</v>
      </c>
      <c r="C322" s="9" t="s">
        <v>19</v>
      </c>
      <c r="D322" s="9" t="s">
        <v>529</v>
      </c>
      <c r="E322" s="10" t="s">
        <v>21</v>
      </c>
      <c r="F322" s="11">
        <v>91.17</v>
      </c>
      <c r="G322" s="12">
        <v>48.02</v>
      </c>
      <c r="H322" s="12">
        <v>60.02</v>
      </c>
      <c r="I322" s="12">
        <v>5472.02</v>
      </c>
      <c r="J322" s="13">
        <v>1.0985166662416757E-3</v>
      </c>
    </row>
    <row r="323" spans="1:10" ht="24" customHeight="1" x14ac:dyDescent="0.2">
      <c r="A323" s="9" t="s">
        <v>901</v>
      </c>
      <c r="B323" s="11" t="s">
        <v>530</v>
      </c>
      <c r="C323" s="9" t="s">
        <v>86</v>
      </c>
      <c r="D323" s="9" t="s">
        <v>531</v>
      </c>
      <c r="E323" s="10" t="s">
        <v>29</v>
      </c>
      <c r="F323" s="11">
        <v>405.64</v>
      </c>
      <c r="G323" s="12">
        <v>121.89</v>
      </c>
      <c r="H323" s="12">
        <v>152.36000000000001</v>
      </c>
      <c r="I323" s="12">
        <v>61803.31</v>
      </c>
      <c r="J323" s="13">
        <v>1.2407112193285261E-2</v>
      </c>
    </row>
    <row r="324" spans="1:10" ht="51.95" customHeight="1" x14ac:dyDescent="0.2">
      <c r="A324" s="9" t="s">
        <v>902</v>
      </c>
      <c r="B324" s="11" t="s">
        <v>46</v>
      </c>
      <c r="C324" s="9" t="s">
        <v>19</v>
      </c>
      <c r="D324" s="9" t="s">
        <v>47</v>
      </c>
      <c r="E324" s="10" t="s">
        <v>24</v>
      </c>
      <c r="F324" s="11">
        <v>118.55</v>
      </c>
      <c r="G324" s="12">
        <v>17.71</v>
      </c>
      <c r="H324" s="12">
        <v>22.13</v>
      </c>
      <c r="I324" s="12">
        <v>2623.51</v>
      </c>
      <c r="J324" s="13">
        <v>5.2667378025878897E-4</v>
      </c>
    </row>
    <row r="325" spans="1:10" ht="51.95" customHeight="1" x14ac:dyDescent="0.2">
      <c r="A325" s="9" t="s">
        <v>903</v>
      </c>
      <c r="B325" s="11" t="s">
        <v>51</v>
      </c>
      <c r="C325" s="9" t="s">
        <v>19</v>
      </c>
      <c r="D325" s="9" t="s">
        <v>52</v>
      </c>
      <c r="E325" s="10" t="s">
        <v>29</v>
      </c>
      <c r="F325" s="11">
        <v>7.39</v>
      </c>
      <c r="G325" s="12">
        <v>627.91</v>
      </c>
      <c r="H325" s="12">
        <v>784.88</v>
      </c>
      <c r="I325" s="12">
        <v>5800.26</v>
      </c>
      <c r="J325" s="13">
        <v>1.1644113651877992E-3</v>
      </c>
    </row>
    <row r="326" spans="1:10" ht="24" customHeight="1" x14ac:dyDescent="0.2">
      <c r="A326" s="5" t="s">
        <v>904</v>
      </c>
      <c r="B326" s="5"/>
      <c r="C326" s="5"/>
      <c r="D326" s="5" t="s">
        <v>50</v>
      </c>
      <c r="E326" s="5"/>
      <c r="F326" s="6"/>
      <c r="G326" s="5"/>
      <c r="H326" s="5"/>
      <c r="I326" s="7">
        <v>93889.93</v>
      </c>
      <c r="J326" s="8">
        <v>1.8848551887102803E-2</v>
      </c>
    </row>
    <row r="327" spans="1:10" ht="39" customHeight="1" x14ac:dyDescent="0.2">
      <c r="A327" s="9" t="s">
        <v>905</v>
      </c>
      <c r="B327" s="11" t="s">
        <v>528</v>
      </c>
      <c r="C327" s="9" t="s">
        <v>19</v>
      </c>
      <c r="D327" s="9" t="s">
        <v>529</v>
      </c>
      <c r="E327" s="10" t="s">
        <v>21</v>
      </c>
      <c r="F327" s="11">
        <v>12.6</v>
      </c>
      <c r="G327" s="12">
        <v>48.02</v>
      </c>
      <c r="H327" s="12">
        <v>60.02</v>
      </c>
      <c r="I327" s="12">
        <v>756.25</v>
      </c>
      <c r="J327" s="13">
        <v>1.5181838312821721E-4</v>
      </c>
    </row>
    <row r="328" spans="1:10" ht="24" customHeight="1" x14ac:dyDescent="0.2">
      <c r="A328" s="9" t="s">
        <v>906</v>
      </c>
      <c r="B328" s="11" t="s">
        <v>530</v>
      </c>
      <c r="C328" s="9" t="s">
        <v>86</v>
      </c>
      <c r="D328" s="9" t="s">
        <v>531</v>
      </c>
      <c r="E328" s="10" t="s">
        <v>29</v>
      </c>
      <c r="F328" s="11">
        <v>44.58</v>
      </c>
      <c r="G328" s="12">
        <v>121.89</v>
      </c>
      <c r="H328" s="12">
        <v>152.36000000000001</v>
      </c>
      <c r="I328" s="12">
        <v>6792.2</v>
      </c>
      <c r="J328" s="13">
        <v>1.3635448884409612E-3</v>
      </c>
    </row>
    <row r="329" spans="1:10" ht="26.1" customHeight="1" x14ac:dyDescent="0.2">
      <c r="A329" s="9" t="s">
        <v>907</v>
      </c>
      <c r="B329" s="11" t="s">
        <v>532</v>
      </c>
      <c r="C329" s="9" t="s">
        <v>19</v>
      </c>
      <c r="D329" s="9" t="s">
        <v>533</v>
      </c>
      <c r="E329" s="10" t="s">
        <v>21</v>
      </c>
      <c r="F329" s="11">
        <v>891.64</v>
      </c>
      <c r="G329" s="12">
        <v>7.18</v>
      </c>
      <c r="H329" s="12">
        <v>8.9700000000000006</v>
      </c>
      <c r="I329" s="12">
        <v>7998.01</v>
      </c>
      <c r="J329" s="13">
        <v>1.6056131523217356E-3</v>
      </c>
    </row>
    <row r="330" spans="1:10" ht="26.1" customHeight="1" x14ac:dyDescent="0.2">
      <c r="A330" s="9" t="s">
        <v>908</v>
      </c>
      <c r="B330" s="11" t="s">
        <v>534</v>
      </c>
      <c r="C330" s="9" t="s">
        <v>19</v>
      </c>
      <c r="D330" s="9" t="s">
        <v>535</v>
      </c>
      <c r="E330" s="10" t="s">
        <v>21</v>
      </c>
      <c r="F330" s="11">
        <v>891.64</v>
      </c>
      <c r="G330" s="12">
        <v>15.9</v>
      </c>
      <c r="H330" s="12">
        <v>19.87</v>
      </c>
      <c r="I330" s="12">
        <v>17716.88</v>
      </c>
      <c r="J330" s="13">
        <v>3.5566916703162299E-3</v>
      </c>
    </row>
    <row r="331" spans="1:10" ht="39" customHeight="1" x14ac:dyDescent="0.2">
      <c r="A331" s="9" t="s">
        <v>909</v>
      </c>
      <c r="B331" s="11" t="s">
        <v>536</v>
      </c>
      <c r="C331" s="9" t="s">
        <v>19</v>
      </c>
      <c r="D331" s="9" t="s">
        <v>537</v>
      </c>
      <c r="E331" s="10" t="s">
        <v>21</v>
      </c>
      <c r="F331" s="11">
        <v>816.19</v>
      </c>
      <c r="G331" s="12">
        <v>59.43</v>
      </c>
      <c r="H331" s="12">
        <v>74.28</v>
      </c>
      <c r="I331" s="12">
        <v>60626.59</v>
      </c>
      <c r="J331" s="13">
        <v>1.2170883792895659E-2</v>
      </c>
    </row>
    <row r="332" spans="1:10" ht="24" customHeight="1" x14ac:dyDescent="0.2">
      <c r="A332" s="5" t="s">
        <v>910</v>
      </c>
      <c r="B332" s="5"/>
      <c r="C332" s="5"/>
      <c r="D332" s="5" t="s">
        <v>538</v>
      </c>
      <c r="E332" s="5"/>
      <c r="F332" s="6"/>
      <c r="G332" s="5"/>
      <c r="H332" s="5"/>
      <c r="I332" s="7">
        <v>72471.17</v>
      </c>
      <c r="J332" s="8">
        <v>1.4548701954129139E-2</v>
      </c>
    </row>
    <row r="333" spans="1:10" ht="24" customHeight="1" x14ac:dyDescent="0.2">
      <c r="A333" s="5" t="s">
        <v>911</v>
      </c>
      <c r="B333" s="5"/>
      <c r="C333" s="5"/>
      <c r="D333" s="5" t="s">
        <v>539</v>
      </c>
      <c r="E333" s="5"/>
      <c r="F333" s="6"/>
      <c r="G333" s="5"/>
      <c r="H333" s="5"/>
      <c r="I333" s="7">
        <v>52268.85</v>
      </c>
      <c r="J333" s="8">
        <v>1.0493054274342236E-2</v>
      </c>
    </row>
    <row r="334" spans="1:10" ht="65.099999999999994" customHeight="1" x14ac:dyDescent="0.2">
      <c r="A334" s="9" t="s">
        <v>912</v>
      </c>
      <c r="B334" s="11" t="s">
        <v>540</v>
      </c>
      <c r="C334" s="9" t="s">
        <v>19</v>
      </c>
      <c r="D334" s="9" t="s">
        <v>541</v>
      </c>
      <c r="E334" s="10" t="s">
        <v>21</v>
      </c>
      <c r="F334" s="11">
        <v>331.76</v>
      </c>
      <c r="G334" s="12">
        <v>57.09</v>
      </c>
      <c r="H334" s="12">
        <v>71.36</v>
      </c>
      <c r="I334" s="12">
        <v>23674.39</v>
      </c>
      <c r="J334" s="13">
        <v>4.7526712216156486E-3</v>
      </c>
    </row>
    <row r="335" spans="1:10" ht="39" customHeight="1" x14ac:dyDescent="0.2">
      <c r="A335" s="9" t="s">
        <v>913</v>
      </c>
      <c r="B335" s="11" t="s">
        <v>542</v>
      </c>
      <c r="C335" s="9" t="s">
        <v>19</v>
      </c>
      <c r="D335" s="9" t="s">
        <v>543</v>
      </c>
      <c r="E335" s="10" t="s">
        <v>21</v>
      </c>
      <c r="F335" s="11">
        <v>140.69999999999999</v>
      </c>
      <c r="G335" s="12">
        <v>162.59</v>
      </c>
      <c r="H335" s="12">
        <v>203.23</v>
      </c>
      <c r="I335" s="12">
        <v>28594.46</v>
      </c>
      <c r="J335" s="13">
        <v>5.7403830527265878E-3</v>
      </c>
    </row>
    <row r="336" spans="1:10" ht="24" customHeight="1" x14ac:dyDescent="0.2">
      <c r="A336" s="5" t="s">
        <v>914</v>
      </c>
      <c r="B336" s="5"/>
      <c r="C336" s="5"/>
      <c r="D336" s="5" t="s">
        <v>544</v>
      </c>
      <c r="E336" s="5"/>
      <c r="F336" s="6"/>
      <c r="G336" s="5"/>
      <c r="H336" s="5"/>
      <c r="I336" s="7">
        <v>20202.32</v>
      </c>
      <c r="J336" s="8">
        <v>4.0556476797869029E-3</v>
      </c>
    </row>
    <row r="337" spans="1:10" ht="65.099999999999994" customHeight="1" x14ac:dyDescent="0.2">
      <c r="A337" s="9" t="s">
        <v>915</v>
      </c>
      <c r="B337" s="11" t="s">
        <v>540</v>
      </c>
      <c r="C337" s="9" t="s">
        <v>19</v>
      </c>
      <c r="D337" s="9" t="s">
        <v>541</v>
      </c>
      <c r="E337" s="10" t="s">
        <v>21</v>
      </c>
      <c r="F337" s="11">
        <v>109.04</v>
      </c>
      <c r="G337" s="12">
        <v>57.09</v>
      </c>
      <c r="H337" s="12">
        <v>71.36</v>
      </c>
      <c r="I337" s="12">
        <v>7781.09</v>
      </c>
      <c r="J337" s="13">
        <v>1.5620661193720855E-3</v>
      </c>
    </row>
    <row r="338" spans="1:10" ht="51.95" customHeight="1" x14ac:dyDescent="0.2">
      <c r="A338" s="9" t="s">
        <v>916</v>
      </c>
      <c r="B338" s="11" t="s">
        <v>545</v>
      </c>
      <c r="C338" s="9" t="s">
        <v>19</v>
      </c>
      <c r="D338" s="9" t="s">
        <v>546</v>
      </c>
      <c r="E338" s="10" t="s">
        <v>21</v>
      </c>
      <c r="F338" s="11">
        <v>83.42</v>
      </c>
      <c r="G338" s="12">
        <v>119.12</v>
      </c>
      <c r="H338" s="12">
        <v>148.9</v>
      </c>
      <c r="I338" s="12">
        <v>12421.23</v>
      </c>
      <c r="J338" s="13">
        <v>2.4935815604148173E-3</v>
      </c>
    </row>
    <row r="339" spans="1:10" ht="24" customHeight="1" x14ac:dyDescent="0.2">
      <c r="A339" s="5" t="s">
        <v>917</v>
      </c>
      <c r="B339" s="5"/>
      <c r="C339" s="5"/>
      <c r="D339" s="5" t="s">
        <v>547</v>
      </c>
      <c r="E339" s="5"/>
      <c r="F339" s="6"/>
      <c r="G339" s="5"/>
      <c r="H339" s="5"/>
      <c r="I339" s="7">
        <v>536879.13</v>
      </c>
      <c r="J339" s="8">
        <v>0.10777933415125149</v>
      </c>
    </row>
    <row r="340" spans="1:10" ht="24" customHeight="1" x14ac:dyDescent="0.2">
      <c r="A340" s="9" t="s">
        <v>918</v>
      </c>
      <c r="B340" s="11" t="s">
        <v>104</v>
      </c>
      <c r="C340" s="9" t="s">
        <v>86</v>
      </c>
      <c r="D340" s="9" t="s">
        <v>105</v>
      </c>
      <c r="E340" s="10" t="s">
        <v>21</v>
      </c>
      <c r="F340" s="11">
        <v>995.55</v>
      </c>
      <c r="G340" s="12">
        <v>55.27</v>
      </c>
      <c r="H340" s="12">
        <v>69.08</v>
      </c>
      <c r="I340" s="12">
        <v>68772.59</v>
      </c>
      <c r="J340" s="13">
        <v>1.3806206171688991E-2</v>
      </c>
    </row>
    <row r="341" spans="1:10" ht="24" customHeight="1" x14ac:dyDescent="0.2">
      <c r="A341" s="9" t="s">
        <v>919</v>
      </c>
      <c r="B341" s="11" t="s">
        <v>548</v>
      </c>
      <c r="C341" s="9" t="s">
        <v>86</v>
      </c>
      <c r="D341" s="9" t="s">
        <v>549</v>
      </c>
      <c r="E341" s="10" t="s">
        <v>32</v>
      </c>
      <c r="F341" s="11">
        <v>37.64</v>
      </c>
      <c r="G341" s="12">
        <v>56.28</v>
      </c>
      <c r="H341" s="12">
        <v>70.349999999999994</v>
      </c>
      <c r="I341" s="12">
        <v>2647.97</v>
      </c>
      <c r="J341" s="13">
        <v>5.3158416392995087E-4</v>
      </c>
    </row>
    <row r="342" spans="1:10" ht="24" customHeight="1" x14ac:dyDescent="0.2">
      <c r="A342" s="9" t="s">
        <v>920</v>
      </c>
      <c r="B342" s="11" t="s">
        <v>104</v>
      </c>
      <c r="C342" s="9" t="s">
        <v>86</v>
      </c>
      <c r="D342" s="9" t="s">
        <v>105</v>
      </c>
      <c r="E342" s="10" t="s">
        <v>21</v>
      </c>
      <c r="F342" s="11">
        <v>296.02</v>
      </c>
      <c r="G342" s="12">
        <v>55.27</v>
      </c>
      <c r="H342" s="12">
        <v>69.08</v>
      </c>
      <c r="I342" s="12">
        <v>20449.060000000001</v>
      </c>
      <c r="J342" s="13">
        <v>4.1051811248818534E-3</v>
      </c>
    </row>
    <row r="343" spans="1:10" ht="24" customHeight="1" x14ac:dyDescent="0.2">
      <c r="A343" s="9" t="s">
        <v>921</v>
      </c>
      <c r="B343" s="11" t="s">
        <v>104</v>
      </c>
      <c r="C343" s="9" t="s">
        <v>86</v>
      </c>
      <c r="D343" s="9" t="s">
        <v>105</v>
      </c>
      <c r="E343" s="10" t="s">
        <v>21</v>
      </c>
      <c r="F343" s="11">
        <v>28.56</v>
      </c>
      <c r="G343" s="12">
        <v>55.27</v>
      </c>
      <c r="H343" s="12">
        <v>69.08</v>
      </c>
      <c r="I343" s="12">
        <v>1972.92</v>
      </c>
      <c r="J343" s="13">
        <v>3.96066809178608E-4</v>
      </c>
    </row>
    <row r="344" spans="1:10" ht="26.1" customHeight="1" x14ac:dyDescent="0.2">
      <c r="A344" s="9" t="s">
        <v>922</v>
      </c>
      <c r="B344" s="11" t="s">
        <v>108</v>
      </c>
      <c r="C344" s="9" t="s">
        <v>19</v>
      </c>
      <c r="D344" s="9" t="s">
        <v>109</v>
      </c>
      <c r="E344" s="10" t="s">
        <v>32</v>
      </c>
      <c r="F344" s="11">
        <v>75.28</v>
      </c>
      <c r="G344" s="12">
        <v>49.92</v>
      </c>
      <c r="H344" s="12">
        <v>62.4</v>
      </c>
      <c r="I344" s="12">
        <v>4697.47</v>
      </c>
      <c r="J344" s="13">
        <v>9.430245291812317E-4</v>
      </c>
    </row>
    <row r="345" spans="1:10" ht="26.1" customHeight="1" x14ac:dyDescent="0.2">
      <c r="A345" s="9" t="s">
        <v>923</v>
      </c>
      <c r="B345" s="16" t="s">
        <v>550</v>
      </c>
      <c r="C345" s="14" t="s">
        <v>57</v>
      </c>
      <c r="D345" s="14" t="s">
        <v>551</v>
      </c>
      <c r="E345" s="15" t="s">
        <v>552</v>
      </c>
      <c r="F345" s="16">
        <v>22594.799999999999</v>
      </c>
      <c r="G345" s="17">
        <v>15.52</v>
      </c>
      <c r="H345" s="17">
        <v>19.399999999999999</v>
      </c>
      <c r="I345" s="17">
        <v>438339.12</v>
      </c>
      <c r="J345" s="18">
        <v>8.7997271352390855E-2</v>
      </c>
    </row>
    <row r="346" spans="1:10" ht="24" customHeight="1" x14ac:dyDescent="0.2">
      <c r="A346" s="5" t="s">
        <v>924</v>
      </c>
      <c r="B346" s="5"/>
      <c r="C346" s="5"/>
      <c r="D346" s="5" t="s">
        <v>553</v>
      </c>
      <c r="E346" s="5"/>
      <c r="F346" s="6"/>
      <c r="G346" s="5"/>
      <c r="H346" s="5"/>
      <c r="I346" s="7">
        <v>2302.8200000000002</v>
      </c>
      <c r="J346" s="8">
        <v>4.62294755749185E-4</v>
      </c>
    </row>
    <row r="347" spans="1:10" ht="26.1" customHeight="1" x14ac:dyDescent="0.2">
      <c r="A347" s="9" t="s">
        <v>925</v>
      </c>
      <c r="B347" s="11" t="s">
        <v>113</v>
      </c>
      <c r="C347" s="9" t="s">
        <v>19</v>
      </c>
      <c r="D347" s="9" t="s">
        <v>114</v>
      </c>
      <c r="E347" s="10" t="s">
        <v>21</v>
      </c>
      <c r="F347" s="11">
        <v>137.4</v>
      </c>
      <c r="G347" s="12">
        <v>13.41</v>
      </c>
      <c r="H347" s="12">
        <v>16.760000000000002</v>
      </c>
      <c r="I347" s="12">
        <v>2302.8200000000002</v>
      </c>
      <c r="J347" s="13">
        <v>4.62294755749185E-4</v>
      </c>
    </row>
    <row r="348" spans="1:10" ht="24" customHeight="1" x14ac:dyDescent="0.2">
      <c r="A348" s="5" t="s">
        <v>926</v>
      </c>
      <c r="B348" s="5"/>
      <c r="C348" s="5"/>
      <c r="D348" s="5" t="s">
        <v>554</v>
      </c>
      <c r="E348" s="5"/>
      <c r="F348" s="6"/>
      <c r="G348" s="5"/>
      <c r="H348" s="5"/>
      <c r="I348" s="7">
        <v>56015.22</v>
      </c>
      <c r="J348" s="8">
        <v>1.1245143974838182E-2</v>
      </c>
    </row>
    <row r="349" spans="1:10" ht="39" customHeight="1" x14ac:dyDescent="0.2">
      <c r="A349" s="9" t="s">
        <v>927</v>
      </c>
      <c r="B349" s="11" t="s">
        <v>116</v>
      </c>
      <c r="C349" s="9" t="s">
        <v>19</v>
      </c>
      <c r="D349" s="9" t="s">
        <v>117</v>
      </c>
      <c r="E349" s="10" t="s">
        <v>21</v>
      </c>
      <c r="F349" s="11">
        <v>670.52</v>
      </c>
      <c r="G349" s="12">
        <v>4.54</v>
      </c>
      <c r="H349" s="12">
        <v>5.67</v>
      </c>
      <c r="I349" s="12">
        <v>3801.84</v>
      </c>
      <c r="J349" s="13">
        <v>7.6322539069379348E-4</v>
      </c>
    </row>
    <row r="350" spans="1:10" ht="65.099999999999994" customHeight="1" x14ac:dyDescent="0.2">
      <c r="A350" s="9" t="s">
        <v>928</v>
      </c>
      <c r="B350" s="11" t="s">
        <v>555</v>
      </c>
      <c r="C350" s="9" t="s">
        <v>19</v>
      </c>
      <c r="D350" s="9" t="s">
        <v>556</v>
      </c>
      <c r="E350" s="10" t="s">
        <v>21</v>
      </c>
      <c r="F350" s="11">
        <v>670.52</v>
      </c>
      <c r="G350" s="12">
        <v>29.72</v>
      </c>
      <c r="H350" s="12">
        <v>37.15</v>
      </c>
      <c r="I350" s="12">
        <v>24909.81</v>
      </c>
      <c r="J350" s="13">
        <v>5.000683739809714E-3</v>
      </c>
    </row>
    <row r="351" spans="1:10" ht="65.099999999999994" customHeight="1" x14ac:dyDescent="0.2">
      <c r="A351" s="9" t="s">
        <v>929</v>
      </c>
      <c r="B351" s="11" t="s">
        <v>122</v>
      </c>
      <c r="C351" s="9" t="s">
        <v>19</v>
      </c>
      <c r="D351" s="9" t="s">
        <v>123</v>
      </c>
      <c r="E351" s="10" t="s">
        <v>21</v>
      </c>
      <c r="F351" s="11">
        <v>670.52</v>
      </c>
      <c r="G351" s="12">
        <v>32.58</v>
      </c>
      <c r="H351" s="12">
        <v>40.72</v>
      </c>
      <c r="I351" s="12">
        <v>27303.57</v>
      </c>
      <c r="J351" s="13">
        <v>5.4812348443346749E-3</v>
      </c>
    </row>
    <row r="352" spans="1:10" ht="24" customHeight="1" x14ac:dyDescent="0.2">
      <c r="A352" s="5" t="s">
        <v>930</v>
      </c>
      <c r="B352" s="5"/>
      <c r="C352" s="5"/>
      <c r="D352" s="5" t="s">
        <v>557</v>
      </c>
      <c r="E352" s="5"/>
      <c r="F352" s="6"/>
      <c r="G352" s="5"/>
      <c r="H352" s="5"/>
      <c r="I352" s="7">
        <v>53935.26</v>
      </c>
      <c r="J352" s="8">
        <v>1.0827588716429764E-2</v>
      </c>
    </row>
    <row r="353" spans="1:10" ht="26.1" customHeight="1" x14ac:dyDescent="0.2">
      <c r="A353" s="9" t="s">
        <v>931</v>
      </c>
      <c r="B353" s="11" t="s">
        <v>162</v>
      </c>
      <c r="C353" s="9" t="s">
        <v>19</v>
      </c>
      <c r="D353" s="9" t="s">
        <v>163</v>
      </c>
      <c r="E353" s="10" t="s">
        <v>21</v>
      </c>
      <c r="F353" s="11">
        <v>670.52</v>
      </c>
      <c r="G353" s="12">
        <v>11.98</v>
      </c>
      <c r="H353" s="12">
        <v>14.97</v>
      </c>
      <c r="I353" s="12">
        <v>10037.68</v>
      </c>
      <c r="J353" s="13">
        <v>2.0150801295318261E-3</v>
      </c>
    </row>
    <row r="354" spans="1:10" ht="24" customHeight="1" x14ac:dyDescent="0.2">
      <c r="A354" s="9" t="s">
        <v>932</v>
      </c>
      <c r="B354" s="11" t="s">
        <v>558</v>
      </c>
      <c r="C354" s="9" t="s">
        <v>19</v>
      </c>
      <c r="D354" s="9" t="s">
        <v>559</v>
      </c>
      <c r="E354" s="10" t="s">
        <v>21</v>
      </c>
      <c r="F354" s="11">
        <v>592.65</v>
      </c>
      <c r="G354" s="12">
        <v>59.26</v>
      </c>
      <c r="H354" s="12">
        <v>74.069999999999993</v>
      </c>
      <c r="I354" s="12">
        <v>43897.58</v>
      </c>
      <c r="J354" s="13">
        <v>8.8125085868979384E-3</v>
      </c>
    </row>
    <row r="355" spans="1:10" ht="24" customHeight="1" x14ac:dyDescent="0.2">
      <c r="A355" s="5" t="s">
        <v>933</v>
      </c>
      <c r="B355" s="5"/>
      <c r="C355" s="5"/>
      <c r="D355" s="5" t="s">
        <v>560</v>
      </c>
      <c r="E355" s="5"/>
      <c r="F355" s="6"/>
      <c r="G355" s="5"/>
      <c r="H355" s="5"/>
      <c r="I355" s="7">
        <v>33509.589999999997</v>
      </c>
      <c r="J355" s="8">
        <v>6.7271031710274065E-3</v>
      </c>
    </row>
    <row r="356" spans="1:10" ht="24" customHeight="1" x14ac:dyDescent="0.2">
      <c r="A356" s="5" t="s">
        <v>934</v>
      </c>
      <c r="B356" s="5"/>
      <c r="C356" s="5"/>
      <c r="D356" s="5" t="s">
        <v>352</v>
      </c>
      <c r="E356" s="5"/>
      <c r="F356" s="6"/>
      <c r="G356" s="5"/>
      <c r="H356" s="5"/>
      <c r="I356" s="7">
        <v>791.47</v>
      </c>
      <c r="J356" s="8">
        <v>1.5888885381089597E-4</v>
      </c>
    </row>
    <row r="357" spans="1:10" ht="51.95" customHeight="1" x14ac:dyDescent="0.2">
      <c r="A357" s="9" t="s">
        <v>935</v>
      </c>
      <c r="B357" s="11" t="s">
        <v>353</v>
      </c>
      <c r="C357" s="9" t="s">
        <v>19</v>
      </c>
      <c r="D357" s="9" t="s">
        <v>354</v>
      </c>
      <c r="E357" s="10" t="s">
        <v>62</v>
      </c>
      <c r="F357" s="11">
        <v>1</v>
      </c>
      <c r="G357" s="12">
        <v>439.55</v>
      </c>
      <c r="H357" s="12">
        <v>549.42999999999995</v>
      </c>
      <c r="I357" s="12">
        <v>549.42999999999995</v>
      </c>
      <c r="J357" s="13">
        <v>1.1029894114662662E-4</v>
      </c>
    </row>
    <row r="358" spans="1:10" ht="26.1" customHeight="1" x14ac:dyDescent="0.2">
      <c r="A358" s="9" t="s">
        <v>936</v>
      </c>
      <c r="B358" s="11" t="s">
        <v>365</v>
      </c>
      <c r="C358" s="9" t="s">
        <v>19</v>
      </c>
      <c r="D358" s="9" t="s">
        <v>366</v>
      </c>
      <c r="E358" s="10" t="s">
        <v>62</v>
      </c>
      <c r="F358" s="11">
        <v>2</v>
      </c>
      <c r="G358" s="12">
        <v>77.400000000000006</v>
      </c>
      <c r="H358" s="12">
        <v>96.75</v>
      </c>
      <c r="I358" s="12">
        <v>193.5</v>
      </c>
      <c r="J358" s="13">
        <v>3.8845430922724009E-5</v>
      </c>
    </row>
    <row r="359" spans="1:10" ht="26.1" customHeight="1" x14ac:dyDescent="0.2">
      <c r="A359" s="9" t="s">
        <v>937</v>
      </c>
      <c r="B359" s="11" t="s">
        <v>363</v>
      </c>
      <c r="C359" s="9" t="s">
        <v>19</v>
      </c>
      <c r="D359" s="9" t="s">
        <v>364</v>
      </c>
      <c r="E359" s="10" t="s">
        <v>62</v>
      </c>
      <c r="F359" s="11">
        <v>3</v>
      </c>
      <c r="G359" s="12">
        <v>12.95</v>
      </c>
      <c r="H359" s="12">
        <v>16.18</v>
      </c>
      <c r="I359" s="12">
        <v>48.54</v>
      </c>
      <c r="J359" s="13">
        <v>9.7444817415453403E-6</v>
      </c>
    </row>
    <row r="360" spans="1:10" ht="24" customHeight="1" x14ac:dyDescent="0.2">
      <c r="A360" s="5" t="s">
        <v>938</v>
      </c>
      <c r="B360" s="5"/>
      <c r="C360" s="5"/>
      <c r="D360" s="5" t="s">
        <v>373</v>
      </c>
      <c r="E360" s="5"/>
      <c r="F360" s="6"/>
      <c r="G360" s="5"/>
      <c r="H360" s="5"/>
      <c r="I360" s="7">
        <v>4886.58</v>
      </c>
      <c r="J360" s="8">
        <v>9.8098866066338329E-4</v>
      </c>
    </row>
    <row r="361" spans="1:10" ht="39" customHeight="1" x14ac:dyDescent="0.2">
      <c r="A361" s="9" t="s">
        <v>939</v>
      </c>
      <c r="B361" s="11" t="s">
        <v>376</v>
      </c>
      <c r="C361" s="9" t="s">
        <v>19</v>
      </c>
      <c r="D361" s="9" t="s">
        <v>377</v>
      </c>
      <c r="E361" s="10" t="s">
        <v>32</v>
      </c>
      <c r="F361" s="11">
        <v>80</v>
      </c>
      <c r="G361" s="12">
        <v>13.2</v>
      </c>
      <c r="H361" s="12">
        <v>16.5</v>
      </c>
      <c r="I361" s="12">
        <v>1320</v>
      </c>
      <c r="J361" s="13">
        <v>2.6499208691470642E-4</v>
      </c>
    </row>
    <row r="362" spans="1:10" ht="39" customHeight="1" x14ac:dyDescent="0.2">
      <c r="A362" s="9" t="s">
        <v>940</v>
      </c>
      <c r="B362" s="11" t="s">
        <v>561</v>
      </c>
      <c r="C362" s="9" t="s">
        <v>19</v>
      </c>
      <c r="D362" s="9" t="s">
        <v>562</v>
      </c>
      <c r="E362" s="10" t="s">
        <v>32</v>
      </c>
      <c r="F362" s="11">
        <v>144</v>
      </c>
      <c r="G362" s="12">
        <v>14.18</v>
      </c>
      <c r="H362" s="12">
        <v>17.72</v>
      </c>
      <c r="I362" s="12">
        <v>2551.6799999999998</v>
      </c>
      <c r="J362" s="13">
        <v>5.1225379419584706E-4</v>
      </c>
    </row>
    <row r="363" spans="1:10" ht="39" customHeight="1" x14ac:dyDescent="0.2">
      <c r="A363" s="9" t="s">
        <v>941</v>
      </c>
      <c r="B363" s="11" t="s">
        <v>402</v>
      </c>
      <c r="C363" s="9" t="s">
        <v>19</v>
      </c>
      <c r="D363" s="9" t="s">
        <v>403</v>
      </c>
      <c r="E363" s="10" t="s">
        <v>62</v>
      </c>
      <c r="F363" s="11">
        <v>34</v>
      </c>
      <c r="G363" s="12">
        <v>23.88</v>
      </c>
      <c r="H363" s="12">
        <v>29.85</v>
      </c>
      <c r="I363" s="12">
        <v>1014.9</v>
      </c>
      <c r="J363" s="13">
        <v>2.0374277955282995E-4</v>
      </c>
    </row>
    <row r="364" spans="1:10" ht="24" customHeight="1" x14ac:dyDescent="0.2">
      <c r="A364" s="5" t="s">
        <v>942</v>
      </c>
      <c r="B364" s="5"/>
      <c r="C364" s="5"/>
      <c r="D364" s="5" t="s">
        <v>563</v>
      </c>
      <c r="E364" s="5"/>
      <c r="F364" s="6"/>
      <c r="G364" s="5"/>
      <c r="H364" s="5"/>
      <c r="I364" s="7">
        <v>1483</v>
      </c>
      <c r="J364" s="8">
        <v>2.9771459461705273E-4</v>
      </c>
    </row>
    <row r="365" spans="1:10" ht="39" customHeight="1" x14ac:dyDescent="0.2">
      <c r="A365" s="9" t="s">
        <v>943</v>
      </c>
      <c r="B365" s="11" t="s">
        <v>407</v>
      </c>
      <c r="C365" s="9" t="s">
        <v>19</v>
      </c>
      <c r="D365" s="9" t="s">
        <v>408</v>
      </c>
      <c r="E365" s="10" t="s">
        <v>32</v>
      </c>
      <c r="F365" s="11">
        <v>230</v>
      </c>
      <c r="G365" s="12">
        <v>4.03</v>
      </c>
      <c r="H365" s="12">
        <v>5.03</v>
      </c>
      <c r="I365" s="12">
        <v>1156.9000000000001</v>
      </c>
      <c r="J365" s="13">
        <v>2.3224950405426048E-4</v>
      </c>
    </row>
    <row r="366" spans="1:10" ht="39" customHeight="1" x14ac:dyDescent="0.2">
      <c r="A366" s="9" t="s">
        <v>944</v>
      </c>
      <c r="B366" s="11" t="s">
        <v>411</v>
      </c>
      <c r="C366" s="9" t="s">
        <v>19</v>
      </c>
      <c r="D366" s="9" t="s">
        <v>412</v>
      </c>
      <c r="E366" s="10" t="s">
        <v>32</v>
      </c>
      <c r="F366" s="11">
        <v>30</v>
      </c>
      <c r="G366" s="12">
        <v>8.6999999999999993</v>
      </c>
      <c r="H366" s="12">
        <v>10.87</v>
      </c>
      <c r="I366" s="12">
        <v>326.10000000000002</v>
      </c>
      <c r="J366" s="13">
        <v>6.5465090562792248E-5</v>
      </c>
    </row>
    <row r="367" spans="1:10" ht="24" customHeight="1" x14ac:dyDescent="0.2">
      <c r="A367" s="5" t="s">
        <v>945</v>
      </c>
      <c r="B367" s="5"/>
      <c r="C367" s="5"/>
      <c r="D367" s="5" t="s">
        <v>423</v>
      </c>
      <c r="E367" s="5"/>
      <c r="F367" s="6"/>
      <c r="G367" s="5"/>
      <c r="H367" s="5"/>
      <c r="I367" s="7">
        <v>26348.54</v>
      </c>
      <c r="J367" s="8">
        <v>5.2895110619360745E-3</v>
      </c>
    </row>
    <row r="368" spans="1:10" ht="26.1" customHeight="1" x14ac:dyDescent="0.2">
      <c r="A368" s="24" t="s">
        <v>946</v>
      </c>
      <c r="B368" s="16" t="s">
        <v>564</v>
      </c>
      <c r="C368" s="14" t="s">
        <v>57</v>
      </c>
      <c r="D368" s="14" t="s">
        <v>565</v>
      </c>
      <c r="E368" s="15" t="s">
        <v>59</v>
      </c>
      <c r="F368" s="16">
        <v>24</v>
      </c>
      <c r="G368" s="17">
        <v>863.37</v>
      </c>
      <c r="H368" s="17">
        <v>1079.21</v>
      </c>
      <c r="I368" s="17">
        <v>25901.040000000001</v>
      </c>
      <c r="J368" s="18">
        <v>5.1996747294403688E-3</v>
      </c>
    </row>
    <row r="369" spans="1:10" ht="39" customHeight="1" x14ac:dyDescent="0.2">
      <c r="A369" s="24" t="s">
        <v>947</v>
      </c>
      <c r="B369" s="11" t="s">
        <v>424</v>
      </c>
      <c r="C369" s="9" t="s">
        <v>19</v>
      </c>
      <c r="D369" s="9" t="s">
        <v>425</v>
      </c>
      <c r="E369" s="10" t="s">
        <v>62</v>
      </c>
      <c r="F369" s="11">
        <v>10</v>
      </c>
      <c r="G369" s="12">
        <v>35.799999999999997</v>
      </c>
      <c r="H369" s="12">
        <v>44.75</v>
      </c>
      <c r="I369" s="12">
        <v>447.5</v>
      </c>
      <c r="J369" s="13">
        <v>8.9836332495705392E-5</v>
      </c>
    </row>
    <row r="370" spans="1:10" ht="26.1" customHeight="1" x14ac:dyDescent="0.2">
      <c r="A370" s="5" t="s">
        <v>948</v>
      </c>
      <c r="B370" s="5"/>
      <c r="C370" s="5"/>
      <c r="D370" s="5" t="s">
        <v>566</v>
      </c>
      <c r="E370" s="5"/>
      <c r="F370" s="6"/>
      <c r="G370" s="5"/>
      <c r="H370" s="5"/>
      <c r="I370" s="7">
        <v>26274.32</v>
      </c>
      <c r="J370" s="8">
        <v>5.2746112795945517E-3</v>
      </c>
    </row>
    <row r="371" spans="1:10" ht="26.1" customHeight="1" x14ac:dyDescent="0.2">
      <c r="A371" s="9" t="s">
        <v>949</v>
      </c>
      <c r="B371" s="11" t="s">
        <v>469</v>
      </c>
      <c r="C371" s="9" t="s">
        <v>19</v>
      </c>
      <c r="D371" s="9" t="s">
        <v>470</v>
      </c>
      <c r="E371" s="10" t="s">
        <v>62</v>
      </c>
      <c r="F371" s="11">
        <v>6</v>
      </c>
      <c r="G371" s="12">
        <v>92.48</v>
      </c>
      <c r="H371" s="12">
        <v>115.6</v>
      </c>
      <c r="I371" s="12">
        <v>693.6</v>
      </c>
      <c r="J371" s="13">
        <v>1.3924129657881846E-4</v>
      </c>
    </row>
    <row r="372" spans="1:10" ht="26.1" customHeight="1" x14ac:dyDescent="0.2">
      <c r="A372" s="9" t="s">
        <v>950</v>
      </c>
      <c r="B372" s="11" t="s">
        <v>471</v>
      </c>
      <c r="C372" s="9" t="s">
        <v>19</v>
      </c>
      <c r="D372" s="9" t="s">
        <v>472</v>
      </c>
      <c r="E372" s="10" t="s">
        <v>32</v>
      </c>
      <c r="F372" s="11">
        <v>122</v>
      </c>
      <c r="G372" s="12">
        <v>60.78</v>
      </c>
      <c r="H372" s="12">
        <v>75.97</v>
      </c>
      <c r="I372" s="12">
        <v>9268.34</v>
      </c>
      <c r="J372" s="13">
        <v>1.8606339082083711E-3</v>
      </c>
    </row>
    <row r="373" spans="1:10" ht="26.1" customHeight="1" x14ac:dyDescent="0.2">
      <c r="A373" s="9" t="s">
        <v>951</v>
      </c>
      <c r="B373" s="11" t="s">
        <v>473</v>
      </c>
      <c r="C373" s="9" t="s">
        <v>19</v>
      </c>
      <c r="D373" s="9" t="s">
        <v>474</v>
      </c>
      <c r="E373" s="10" t="s">
        <v>32</v>
      </c>
      <c r="F373" s="11">
        <v>158</v>
      </c>
      <c r="G373" s="12">
        <v>79.680000000000007</v>
      </c>
      <c r="H373" s="12">
        <v>99.6</v>
      </c>
      <c r="I373" s="12">
        <v>15736.8</v>
      </c>
      <c r="J373" s="13">
        <v>3.1591874798176907E-3</v>
      </c>
    </row>
    <row r="374" spans="1:10" ht="26.1" customHeight="1" x14ac:dyDescent="0.2">
      <c r="A374" s="9" t="s">
        <v>952</v>
      </c>
      <c r="B374" s="11" t="s">
        <v>475</v>
      </c>
      <c r="C374" s="9" t="s">
        <v>19</v>
      </c>
      <c r="D374" s="9" t="s">
        <v>476</v>
      </c>
      <c r="E374" s="10" t="s">
        <v>62</v>
      </c>
      <c r="F374" s="11">
        <v>6</v>
      </c>
      <c r="G374" s="12">
        <v>52.53</v>
      </c>
      <c r="H374" s="12">
        <v>65.66</v>
      </c>
      <c r="I374" s="12">
        <v>393.96</v>
      </c>
      <c r="J374" s="13">
        <v>7.9088092849180099E-5</v>
      </c>
    </row>
    <row r="375" spans="1:10" ht="26.1" customHeight="1" x14ac:dyDescent="0.2">
      <c r="A375" s="9" t="s">
        <v>953</v>
      </c>
      <c r="B375" s="11" t="s">
        <v>465</v>
      </c>
      <c r="C375" s="9" t="s">
        <v>19</v>
      </c>
      <c r="D375" s="9" t="s">
        <v>466</v>
      </c>
      <c r="E375" s="10" t="s">
        <v>62</v>
      </c>
      <c r="F375" s="11">
        <v>6</v>
      </c>
      <c r="G375" s="12">
        <v>24.22</v>
      </c>
      <c r="H375" s="12">
        <v>30.27</v>
      </c>
      <c r="I375" s="12">
        <v>181.62</v>
      </c>
      <c r="J375" s="13">
        <v>3.6460502140491649E-5</v>
      </c>
    </row>
    <row r="376" spans="1:10" ht="24" customHeight="1" x14ac:dyDescent="0.2">
      <c r="A376" s="5" t="s">
        <v>954</v>
      </c>
      <c r="B376" s="5"/>
      <c r="C376" s="5"/>
      <c r="D376" s="5" t="s">
        <v>567</v>
      </c>
      <c r="E376" s="5"/>
      <c r="F376" s="6"/>
      <c r="G376" s="5"/>
      <c r="H376" s="5"/>
      <c r="I376" s="7">
        <v>17328.810000000001</v>
      </c>
      <c r="J376" s="8">
        <v>3.4787860042791163E-3</v>
      </c>
    </row>
    <row r="377" spans="1:10" ht="78" customHeight="1" x14ac:dyDescent="0.2">
      <c r="A377" s="9" t="s">
        <v>955</v>
      </c>
      <c r="B377" s="11" t="s">
        <v>568</v>
      </c>
      <c r="C377" s="9" t="s">
        <v>86</v>
      </c>
      <c r="D377" s="9" t="s">
        <v>569</v>
      </c>
      <c r="E377" s="10" t="s">
        <v>570</v>
      </c>
      <c r="F377" s="11">
        <v>1</v>
      </c>
      <c r="G377" s="12">
        <v>3182.76</v>
      </c>
      <c r="H377" s="12">
        <v>3978.45</v>
      </c>
      <c r="I377" s="12">
        <v>3978.45</v>
      </c>
      <c r="J377" s="13">
        <v>7.9868012741349519E-4</v>
      </c>
    </row>
    <row r="378" spans="1:10" ht="51.95" customHeight="1" x14ac:dyDescent="0.2">
      <c r="A378" s="9" t="s">
        <v>956</v>
      </c>
      <c r="B378" s="11" t="s">
        <v>571</v>
      </c>
      <c r="C378" s="9" t="s">
        <v>86</v>
      </c>
      <c r="D378" s="9" t="s">
        <v>572</v>
      </c>
      <c r="E378" s="10" t="s">
        <v>570</v>
      </c>
      <c r="F378" s="11">
        <v>1</v>
      </c>
      <c r="G378" s="12">
        <v>3506.46</v>
      </c>
      <c r="H378" s="12">
        <v>4383.07</v>
      </c>
      <c r="I378" s="12">
        <v>4383.07</v>
      </c>
      <c r="J378" s="13">
        <v>8.7990823211609261E-4</v>
      </c>
    </row>
    <row r="379" spans="1:10" ht="51.95" customHeight="1" x14ac:dyDescent="0.2">
      <c r="A379" s="9" t="s">
        <v>957</v>
      </c>
      <c r="B379" s="11" t="s">
        <v>573</v>
      </c>
      <c r="C379" s="9" t="s">
        <v>86</v>
      </c>
      <c r="D379" s="9" t="s">
        <v>574</v>
      </c>
      <c r="E379" s="10" t="s">
        <v>570</v>
      </c>
      <c r="F379" s="11">
        <v>1</v>
      </c>
      <c r="G379" s="12">
        <v>2128.73</v>
      </c>
      <c r="H379" s="12">
        <v>2660.91</v>
      </c>
      <c r="I379" s="12">
        <v>2660.91</v>
      </c>
      <c r="J379" s="13">
        <v>5.3418188938803891E-4</v>
      </c>
    </row>
    <row r="380" spans="1:10" ht="51.95" customHeight="1" x14ac:dyDescent="0.2">
      <c r="A380" s="9" t="s">
        <v>958</v>
      </c>
      <c r="B380" s="11" t="s">
        <v>575</v>
      </c>
      <c r="C380" s="9" t="s">
        <v>19</v>
      </c>
      <c r="D380" s="9" t="s">
        <v>576</v>
      </c>
      <c r="E380" s="10" t="s">
        <v>21</v>
      </c>
      <c r="F380" s="11">
        <v>26.37</v>
      </c>
      <c r="G380" s="12">
        <v>191.32</v>
      </c>
      <c r="H380" s="12">
        <v>239.15</v>
      </c>
      <c r="I380" s="12">
        <v>6306.38</v>
      </c>
      <c r="J380" s="13">
        <v>1.2660157553614896E-3</v>
      </c>
    </row>
    <row r="381" spans="1:10" ht="24" customHeight="1" x14ac:dyDescent="0.2">
      <c r="A381" s="5" t="s">
        <v>959</v>
      </c>
      <c r="B381" s="5"/>
      <c r="C381" s="5"/>
      <c r="D381" s="5" t="s">
        <v>577</v>
      </c>
      <c r="E381" s="5"/>
      <c r="F381" s="6"/>
      <c r="G381" s="5"/>
      <c r="H381" s="5"/>
      <c r="I381" s="7">
        <v>2297.77</v>
      </c>
      <c r="J381" s="8">
        <v>4.6128096026515526E-4</v>
      </c>
    </row>
    <row r="382" spans="1:10" ht="26.1" customHeight="1" x14ac:dyDescent="0.2">
      <c r="A382" s="9" t="s">
        <v>960</v>
      </c>
      <c r="B382" s="11" t="s">
        <v>497</v>
      </c>
      <c r="C382" s="9" t="s">
        <v>19</v>
      </c>
      <c r="D382" s="9" t="s">
        <v>498</v>
      </c>
      <c r="E382" s="10" t="s">
        <v>21</v>
      </c>
      <c r="F382" s="11">
        <v>986.17</v>
      </c>
      <c r="G382" s="12">
        <v>1.87</v>
      </c>
      <c r="H382" s="12">
        <v>2.33</v>
      </c>
      <c r="I382" s="12">
        <v>2297.77</v>
      </c>
      <c r="J382" s="13">
        <v>4.6128096026515526E-4</v>
      </c>
    </row>
    <row r="383" spans="1:10" x14ac:dyDescent="0.2">
      <c r="A383" s="23"/>
      <c r="B383" s="23"/>
      <c r="C383" s="23"/>
      <c r="D383" s="23"/>
      <c r="E383" s="23"/>
      <c r="F383" s="23"/>
      <c r="G383" s="23"/>
      <c r="H383" s="23"/>
      <c r="I383" s="23"/>
      <c r="J383" s="23"/>
    </row>
    <row r="384" spans="1:10" x14ac:dyDescent="0.2">
      <c r="A384" s="26"/>
      <c r="B384" s="26"/>
      <c r="C384" s="26"/>
      <c r="D384" s="22"/>
      <c r="E384" s="21"/>
      <c r="F384" s="27" t="s">
        <v>578</v>
      </c>
      <c r="G384" s="26"/>
      <c r="H384" s="28">
        <v>3985303.45</v>
      </c>
      <c r="I384" s="26"/>
      <c r="J384" s="26"/>
    </row>
    <row r="385" spans="1:10" x14ac:dyDescent="0.2">
      <c r="A385" s="26"/>
      <c r="B385" s="26"/>
      <c r="C385" s="26"/>
      <c r="D385" s="22"/>
      <c r="E385" s="21"/>
      <c r="F385" s="27" t="s">
        <v>579</v>
      </c>
      <c r="G385" s="26"/>
      <c r="H385" s="28">
        <v>995977.37</v>
      </c>
      <c r="I385" s="26"/>
      <c r="J385" s="26"/>
    </row>
    <row r="386" spans="1:10" x14ac:dyDescent="0.2">
      <c r="A386" s="26"/>
      <c r="B386" s="26"/>
      <c r="C386" s="26"/>
      <c r="D386" s="22"/>
      <c r="E386" s="21"/>
      <c r="F386" s="27" t="s">
        <v>580</v>
      </c>
      <c r="G386" s="26"/>
      <c r="H386" s="28">
        <v>4981280.82</v>
      </c>
      <c r="I386" s="26"/>
      <c r="J386" s="26"/>
    </row>
    <row r="387" spans="1:10" ht="60" customHeight="1" x14ac:dyDescent="0.2">
      <c r="A387" s="20"/>
      <c r="B387" s="20"/>
      <c r="C387" s="20"/>
      <c r="D387" s="20"/>
      <c r="E387" s="20"/>
      <c r="F387" s="20"/>
      <c r="G387" s="20"/>
      <c r="H387" s="20"/>
      <c r="I387" s="20"/>
      <c r="J387" s="20"/>
    </row>
    <row r="388" spans="1:10" ht="69.95" customHeight="1" x14ac:dyDescent="0.2">
      <c r="A388" s="29" t="s">
        <v>581</v>
      </c>
      <c r="B388" s="30"/>
      <c r="C388" s="30"/>
      <c r="D388" s="30"/>
      <c r="E388" s="30"/>
      <c r="F388" s="30"/>
      <c r="G388" s="30"/>
      <c r="H388" s="30"/>
      <c r="I388" s="30"/>
      <c r="J388" s="30"/>
    </row>
  </sheetData>
  <mergeCells count="17">
    <mergeCell ref="E1:F1"/>
    <mergeCell ref="G1:H1"/>
    <mergeCell ref="I1:J1"/>
    <mergeCell ref="E2:F2"/>
    <mergeCell ref="G2:H2"/>
    <mergeCell ref="I2:J2"/>
    <mergeCell ref="A386:C386"/>
    <mergeCell ref="F386:G386"/>
    <mergeCell ref="H386:J386"/>
    <mergeCell ref="A388:J388"/>
    <mergeCell ref="A3:J3"/>
    <mergeCell ref="A384:C384"/>
    <mergeCell ref="F384:G384"/>
    <mergeCell ref="H384:J384"/>
    <mergeCell ref="A385:C385"/>
    <mergeCell ref="F385:G385"/>
    <mergeCell ref="H385:J385"/>
  </mergeCells>
  <phoneticPr fontId="26" type="noConversion"/>
  <pageMargins left="0.5" right="0.5" top="1" bottom="1" header="0.5" footer="0.5"/>
  <pageSetup paperSize="9" scale="51" fitToHeight="0" orientation="portrait" r:id="rId1"/>
  <headerFooter>
    <oddHeader>&amp;L &amp;C &amp;R</oddHeader>
    <oddFooter>&amp;L &amp;C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331A8-2DD7-4ECA-9275-6D7EAFB82CA6}">
  <sheetPr>
    <pageSetUpPr fitToPage="1"/>
  </sheetPr>
  <dimension ref="A1:J388"/>
  <sheetViews>
    <sheetView tabSelected="1" showOutlineSymbols="0" showWhiteSpace="0" zoomScale="85" zoomScaleNormal="85" workbookViewId="0">
      <selection activeCell="I2" sqref="I2:J2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32" t="s">
        <v>1</v>
      </c>
      <c r="F1" s="32"/>
      <c r="G1" s="32" t="s">
        <v>2</v>
      </c>
      <c r="H1" s="32"/>
      <c r="I1" s="32" t="s">
        <v>3</v>
      </c>
      <c r="J1" s="32"/>
    </row>
    <row r="2" spans="1:10" ht="80.099999999999994" customHeight="1" x14ac:dyDescent="0.2">
      <c r="A2" s="19"/>
      <c r="B2" s="19"/>
      <c r="C2" s="19"/>
      <c r="D2" s="25" t="s">
        <v>961</v>
      </c>
      <c r="E2" s="27" t="s">
        <v>4</v>
      </c>
      <c r="F2" s="27"/>
      <c r="G2" s="27" t="s">
        <v>5</v>
      </c>
      <c r="H2" s="27"/>
      <c r="I2" s="33" t="s">
        <v>963</v>
      </c>
      <c r="J2" s="33"/>
    </row>
    <row r="3" spans="1:10" ht="15" x14ac:dyDescent="0.25">
      <c r="A3" s="31" t="s">
        <v>6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30" customHeight="1" x14ac:dyDescent="0.2">
      <c r="A4" s="2" t="s">
        <v>7</v>
      </c>
      <c r="B4" s="4" t="s">
        <v>8</v>
      </c>
      <c r="C4" s="2" t="s">
        <v>9</v>
      </c>
      <c r="D4" s="2" t="s">
        <v>10</v>
      </c>
      <c r="E4" s="3" t="s">
        <v>11</v>
      </c>
      <c r="F4" s="4" t="s">
        <v>12</v>
      </c>
      <c r="G4" s="4" t="s">
        <v>13</v>
      </c>
      <c r="H4" s="4" t="s">
        <v>14</v>
      </c>
      <c r="I4" s="4" t="s">
        <v>15</v>
      </c>
      <c r="J4" s="4" t="s">
        <v>16</v>
      </c>
    </row>
    <row r="5" spans="1:10" ht="24" customHeight="1" x14ac:dyDescent="0.2">
      <c r="A5" s="5" t="s">
        <v>591</v>
      </c>
      <c r="B5" s="5"/>
      <c r="C5" s="5"/>
      <c r="D5" s="5" t="s">
        <v>582</v>
      </c>
      <c r="E5" s="5"/>
      <c r="F5" s="6"/>
      <c r="G5" s="5"/>
      <c r="H5" s="5"/>
      <c r="I5" s="7"/>
      <c r="J5" s="8"/>
    </row>
    <row r="6" spans="1:10" ht="26.1" customHeight="1" x14ac:dyDescent="0.2">
      <c r="A6" s="5" t="s">
        <v>583</v>
      </c>
      <c r="B6" s="5"/>
      <c r="C6" s="5"/>
      <c r="D6" s="5" t="s">
        <v>17</v>
      </c>
      <c r="E6" s="5"/>
      <c r="F6" s="6"/>
      <c r="G6" s="5"/>
      <c r="H6" s="5"/>
      <c r="I6" s="7"/>
      <c r="J6" s="8"/>
    </row>
    <row r="7" spans="1:10" ht="39" customHeight="1" x14ac:dyDescent="0.2">
      <c r="A7" s="9" t="s">
        <v>584</v>
      </c>
      <c r="B7" s="11" t="s">
        <v>18</v>
      </c>
      <c r="C7" s="9" t="s">
        <v>19</v>
      </c>
      <c r="D7" s="9" t="s">
        <v>20</v>
      </c>
      <c r="E7" s="10" t="s">
        <v>21</v>
      </c>
      <c r="F7" s="11">
        <v>5.6</v>
      </c>
      <c r="G7" s="12"/>
      <c r="H7" s="12"/>
      <c r="I7" s="12"/>
      <c r="J7" s="13"/>
    </row>
    <row r="8" spans="1:10" ht="39" customHeight="1" x14ac:dyDescent="0.2">
      <c r="A8" s="9" t="s">
        <v>585</v>
      </c>
      <c r="B8" s="11" t="s">
        <v>22</v>
      </c>
      <c r="C8" s="9" t="s">
        <v>19</v>
      </c>
      <c r="D8" s="9" t="s">
        <v>23</v>
      </c>
      <c r="E8" s="10" t="s">
        <v>24</v>
      </c>
      <c r="F8" s="11">
        <v>325</v>
      </c>
      <c r="G8" s="12"/>
      <c r="H8" s="12"/>
      <c r="I8" s="12"/>
      <c r="J8" s="13"/>
    </row>
    <row r="9" spans="1:10" ht="39" customHeight="1" x14ac:dyDescent="0.2">
      <c r="A9" s="9" t="s">
        <v>586</v>
      </c>
      <c r="B9" s="11" t="s">
        <v>25</v>
      </c>
      <c r="C9" s="9" t="s">
        <v>19</v>
      </c>
      <c r="D9" s="9" t="s">
        <v>26</v>
      </c>
      <c r="E9" s="10" t="s">
        <v>24</v>
      </c>
      <c r="F9" s="11">
        <v>82</v>
      </c>
      <c r="G9" s="12"/>
      <c r="H9" s="12"/>
      <c r="I9" s="12"/>
      <c r="J9" s="13"/>
    </row>
    <row r="10" spans="1:10" ht="39" customHeight="1" x14ac:dyDescent="0.2">
      <c r="A10" s="9" t="s">
        <v>587</v>
      </c>
      <c r="B10" s="11" t="s">
        <v>27</v>
      </c>
      <c r="C10" s="9" t="s">
        <v>19</v>
      </c>
      <c r="D10" s="9" t="s">
        <v>28</v>
      </c>
      <c r="E10" s="10" t="s">
        <v>29</v>
      </c>
      <c r="F10" s="11">
        <v>3.92</v>
      </c>
      <c r="G10" s="12"/>
      <c r="H10" s="12"/>
      <c r="I10" s="12"/>
      <c r="J10" s="13"/>
    </row>
    <row r="11" spans="1:10" ht="39" customHeight="1" x14ac:dyDescent="0.2">
      <c r="A11" s="9" t="s">
        <v>588</v>
      </c>
      <c r="B11" s="11" t="s">
        <v>30</v>
      </c>
      <c r="C11" s="9" t="s">
        <v>19</v>
      </c>
      <c r="D11" s="9" t="s">
        <v>31</v>
      </c>
      <c r="E11" s="10" t="s">
        <v>32</v>
      </c>
      <c r="F11" s="11">
        <v>63</v>
      </c>
      <c r="G11" s="12"/>
      <c r="H11" s="12"/>
      <c r="I11" s="12"/>
      <c r="J11" s="13"/>
    </row>
    <row r="12" spans="1:10" ht="24" customHeight="1" x14ac:dyDescent="0.2">
      <c r="A12" s="5" t="s">
        <v>590</v>
      </c>
      <c r="B12" s="5"/>
      <c r="C12" s="5"/>
      <c r="D12" s="5" t="s">
        <v>589</v>
      </c>
      <c r="E12" s="5"/>
      <c r="F12" s="6"/>
      <c r="G12" s="5"/>
      <c r="H12" s="5"/>
      <c r="I12" s="7"/>
      <c r="J12" s="8"/>
    </row>
    <row r="13" spans="1:10" ht="24" customHeight="1" x14ac:dyDescent="0.2">
      <c r="A13" s="5" t="s">
        <v>592</v>
      </c>
      <c r="B13" s="5"/>
      <c r="C13" s="5"/>
      <c r="D13" s="5" t="s">
        <v>33</v>
      </c>
      <c r="E13" s="5"/>
      <c r="F13" s="6"/>
      <c r="G13" s="5"/>
      <c r="H13" s="5"/>
      <c r="I13" s="7"/>
      <c r="J13" s="8"/>
    </row>
    <row r="14" spans="1:10" ht="51.95" customHeight="1" x14ac:dyDescent="0.2">
      <c r="A14" s="9" t="s">
        <v>597</v>
      </c>
      <c r="B14" s="11" t="s">
        <v>34</v>
      </c>
      <c r="C14" s="9" t="s">
        <v>19</v>
      </c>
      <c r="D14" s="9" t="s">
        <v>35</v>
      </c>
      <c r="E14" s="10" t="s">
        <v>21</v>
      </c>
      <c r="F14" s="11">
        <v>416.27</v>
      </c>
      <c r="G14" s="12"/>
      <c r="H14" s="12"/>
      <c r="I14" s="12"/>
      <c r="J14" s="13"/>
    </row>
    <row r="15" spans="1:10" ht="51.95" customHeight="1" x14ac:dyDescent="0.2">
      <c r="A15" s="9" t="s">
        <v>598</v>
      </c>
      <c r="B15" s="11" t="s">
        <v>36</v>
      </c>
      <c r="C15" s="9" t="s">
        <v>19</v>
      </c>
      <c r="D15" s="9" t="s">
        <v>37</v>
      </c>
      <c r="E15" s="10" t="s">
        <v>24</v>
      </c>
      <c r="F15" s="11">
        <v>0.18</v>
      </c>
      <c r="G15" s="12"/>
      <c r="H15" s="12"/>
      <c r="I15" s="12"/>
      <c r="J15" s="13"/>
    </row>
    <row r="16" spans="1:10" ht="51.95" customHeight="1" x14ac:dyDescent="0.2">
      <c r="A16" s="9" t="s">
        <v>599</v>
      </c>
      <c r="B16" s="11" t="s">
        <v>38</v>
      </c>
      <c r="C16" s="9" t="s">
        <v>19</v>
      </c>
      <c r="D16" s="9" t="s">
        <v>39</v>
      </c>
      <c r="E16" s="10" t="s">
        <v>24</v>
      </c>
      <c r="F16" s="11">
        <v>1595.82</v>
      </c>
      <c r="G16" s="12"/>
      <c r="H16" s="12"/>
      <c r="I16" s="12"/>
      <c r="J16" s="13"/>
    </row>
    <row r="17" spans="1:10" ht="51.95" customHeight="1" x14ac:dyDescent="0.2">
      <c r="A17" s="9" t="s">
        <v>600</v>
      </c>
      <c r="B17" s="11" t="s">
        <v>40</v>
      </c>
      <c r="C17" s="9" t="s">
        <v>19</v>
      </c>
      <c r="D17" s="9" t="s">
        <v>41</v>
      </c>
      <c r="E17" s="10" t="s">
        <v>24</v>
      </c>
      <c r="F17" s="11">
        <v>695.91</v>
      </c>
      <c r="G17" s="12"/>
      <c r="H17" s="12"/>
      <c r="I17" s="12"/>
      <c r="J17" s="13"/>
    </row>
    <row r="18" spans="1:10" ht="51.95" customHeight="1" x14ac:dyDescent="0.2">
      <c r="A18" s="9" t="s">
        <v>601</v>
      </c>
      <c r="B18" s="11" t="s">
        <v>42</v>
      </c>
      <c r="C18" s="9" t="s">
        <v>19</v>
      </c>
      <c r="D18" s="9" t="s">
        <v>43</v>
      </c>
      <c r="E18" s="10" t="s">
        <v>24</v>
      </c>
      <c r="F18" s="11">
        <v>103.36</v>
      </c>
      <c r="G18" s="12"/>
      <c r="H18" s="12"/>
      <c r="I18" s="12"/>
      <c r="J18" s="13"/>
    </row>
    <row r="19" spans="1:10" ht="51.95" customHeight="1" x14ac:dyDescent="0.2">
      <c r="A19" s="9" t="s">
        <v>602</v>
      </c>
      <c r="B19" s="11" t="s">
        <v>44</v>
      </c>
      <c r="C19" s="9" t="s">
        <v>19</v>
      </c>
      <c r="D19" s="9" t="s">
        <v>45</v>
      </c>
      <c r="E19" s="10" t="s">
        <v>24</v>
      </c>
      <c r="F19" s="11">
        <v>89.09</v>
      </c>
      <c r="G19" s="12"/>
      <c r="H19" s="12"/>
      <c r="I19" s="12"/>
      <c r="J19" s="13"/>
    </row>
    <row r="20" spans="1:10" ht="51.95" customHeight="1" x14ac:dyDescent="0.2">
      <c r="A20" s="9" t="s">
        <v>603</v>
      </c>
      <c r="B20" s="11" t="s">
        <v>46</v>
      </c>
      <c r="C20" s="9" t="s">
        <v>19</v>
      </c>
      <c r="D20" s="9" t="s">
        <v>47</v>
      </c>
      <c r="E20" s="10" t="s">
        <v>24</v>
      </c>
      <c r="F20" s="11">
        <v>848.55</v>
      </c>
      <c r="G20" s="12"/>
      <c r="H20" s="12"/>
      <c r="I20" s="12"/>
      <c r="J20" s="13"/>
    </row>
    <row r="21" spans="1:10" ht="51.95" customHeight="1" x14ac:dyDescent="0.2">
      <c r="A21" s="9" t="s">
        <v>604</v>
      </c>
      <c r="B21" s="11" t="s">
        <v>48</v>
      </c>
      <c r="C21" s="9" t="s">
        <v>19</v>
      </c>
      <c r="D21" s="9" t="s">
        <v>49</v>
      </c>
      <c r="E21" s="10" t="s">
        <v>29</v>
      </c>
      <c r="F21" s="11">
        <v>55.99</v>
      </c>
      <c r="G21" s="12"/>
      <c r="H21" s="12"/>
      <c r="I21" s="12"/>
      <c r="J21" s="13"/>
    </row>
    <row r="22" spans="1:10" ht="24" customHeight="1" x14ac:dyDescent="0.2">
      <c r="A22" s="5" t="s">
        <v>593</v>
      </c>
      <c r="B22" s="5"/>
      <c r="C22" s="5"/>
      <c r="D22" s="5" t="s">
        <v>50</v>
      </c>
      <c r="E22" s="5"/>
      <c r="F22" s="6"/>
      <c r="G22" s="5"/>
      <c r="H22" s="5"/>
      <c r="I22" s="7"/>
      <c r="J22" s="8"/>
    </row>
    <row r="23" spans="1:10" ht="51.95" customHeight="1" x14ac:dyDescent="0.2">
      <c r="A23" s="9" t="s">
        <v>596</v>
      </c>
      <c r="B23" s="11" t="s">
        <v>51</v>
      </c>
      <c r="C23" s="9" t="s">
        <v>19</v>
      </c>
      <c r="D23" s="9" t="s">
        <v>52</v>
      </c>
      <c r="E23" s="10" t="s">
        <v>29</v>
      </c>
      <c r="F23" s="11">
        <v>10.17</v>
      </c>
      <c r="G23" s="12"/>
      <c r="H23" s="12"/>
      <c r="I23" s="12"/>
      <c r="J23" s="13"/>
    </row>
    <row r="24" spans="1:10" ht="24" customHeight="1" x14ac:dyDescent="0.2">
      <c r="A24" s="5" t="s">
        <v>594</v>
      </c>
      <c r="B24" s="5"/>
      <c r="C24" s="5"/>
      <c r="D24" s="5" t="s">
        <v>50</v>
      </c>
      <c r="E24" s="5"/>
      <c r="F24" s="6"/>
      <c r="G24" s="5"/>
      <c r="H24" s="5"/>
      <c r="I24" s="7"/>
      <c r="J24" s="8"/>
    </row>
    <row r="25" spans="1:10" ht="51.95" customHeight="1" x14ac:dyDescent="0.2">
      <c r="A25" s="9" t="s">
        <v>595</v>
      </c>
      <c r="B25" s="11" t="s">
        <v>53</v>
      </c>
      <c r="C25" s="9" t="s">
        <v>19</v>
      </c>
      <c r="D25" s="9" t="s">
        <v>54</v>
      </c>
      <c r="E25" s="10" t="s">
        <v>21</v>
      </c>
      <c r="F25" s="11">
        <v>1210.17</v>
      </c>
      <c r="G25" s="12"/>
      <c r="H25" s="12"/>
      <c r="I25" s="12"/>
      <c r="J25" s="13"/>
    </row>
    <row r="26" spans="1:10" ht="24" customHeight="1" x14ac:dyDescent="0.2">
      <c r="A26" s="5" t="s">
        <v>605</v>
      </c>
      <c r="B26" s="5"/>
      <c r="C26" s="5"/>
      <c r="D26" s="5" t="s">
        <v>55</v>
      </c>
      <c r="E26" s="5"/>
      <c r="F26" s="6"/>
      <c r="G26" s="5"/>
      <c r="H26" s="5"/>
      <c r="I26" s="7"/>
      <c r="J26" s="8"/>
    </row>
    <row r="27" spans="1:10" ht="24" customHeight="1" x14ac:dyDescent="0.2">
      <c r="A27" s="5" t="s">
        <v>606</v>
      </c>
      <c r="B27" s="5"/>
      <c r="C27" s="5"/>
      <c r="D27" s="5" t="s">
        <v>612</v>
      </c>
      <c r="E27" s="5"/>
      <c r="F27" s="6"/>
      <c r="G27" s="5"/>
      <c r="H27" s="5"/>
      <c r="I27" s="7"/>
      <c r="J27" s="8"/>
    </row>
    <row r="28" spans="1:10" ht="39" customHeight="1" x14ac:dyDescent="0.2">
      <c r="A28" s="24" t="s">
        <v>613</v>
      </c>
      <c r="B28" s="16" t="s">
        <v>56</v>
      </c>
      <c r="C28" s="14" t="s">
        <v>57</v>
      </c>
      <c r="D28" s="14" t="s">
        <v>58</v>
      </c>
      <c r="E28" s="15" t="s">
        <v>59</v>
      </c>
      <c r="F28" s="16">
        <v>18</v>
      </c>
      <c r="G28" s="17"/>
      <c r="H28" s="17"/>
      <c r="I28" s="17"/>
      <c r="J28" s="18"/>
    </row>
    <row r="29" spans="1:10" ht="65.099999999999994" customHeight="1" x14ac:dyDescent="0.2">
      <c r="A29" s="24" t="s">
        <v>614</v>
      </c>
      <c r="B29" s="11" t="s">
        <v>60</v>
      </c>
      <c r="C29" s="9" t="s">
        <v>19</v>
      </c>
      <c r="D29" s="9" t="s">
        <v>61</v>
      </c>
      <c r="E29" s="10" t="s">
        <v>62</v>
      </c>
      <c r="F29" s="11">
        <v>7</v>
      </c>
      <c r="G29" s="12"/>
      <c r="H29" s="12"/>
      <c r="I29" s="12"/>
      <c r="J29" s="13"/>
    </row>
    <row r="30" spans="1:10" ht="65.099999999999994" customHeight="1" x14ac:dyDescent="0.2">
      <c r="A30" s="24" t="s">
        <v>615</v>
      </c>
      <c r="B30" s="11" t="s">
        <v>60</v>
      </c>
      <c r="C30" s="9" t="s">
        <v>19</v>
      </c>
      <c r="D30" s="9" t="s">
        <v>61</v>
      </c>
      <c r="E30" s="10" t="s">
        <v>62</v>
      </c>
      <c r="F30" s="11">
        <v>8</v>
      </c>
      <c r="G30" s="12"/>
      <c r="H30" s="12"/>
      <c r="I30" s="12"/>
      <c r="J30" s="13"/>
    </row>
    <row r="31" spans="1:10" ht="39" customHeight="1" x14ac:dyDescent="0.2">
      <c r="A31" s="24" t="s">
        <v>616</v>
      </c>
      <c r="B31" s="16" t="s">
        <v>63</v>
      </c>
      <c r="C31" s="14" t="s">
        <v>57</v>
      </c>
      <c r="D31" s="14" t="s">
        <v>64</v>
      </c>
      <c r="E31" s="15" t="s">
        <v>59</v>
      </c>
      <c r="F31" s="16">
        <v>16</v>
      </c>
      <c r="G31" s="17"/>
      <c r="H31" s="17"/>
      <c r="I31" s="17"/>
      <c r="J31" s="18"/>
    </row>
    <row r="32" spans="1:10" ht="39" customHeight="1" x14ac:dyDescent="0.2">
      <c r="A32" s="24" t="s">
        <v>617</v>
      </c>
      <c r="B32" s="16" t="s">
        <v>65</v>
      </c>
      <c r="C32" s="14" t="s">
        <v>57</v>
      </c>
      <c r="D32" s="14" t="s">
        <v>64</v>
      </c>
      <c r="E32" s="15" t="s">
        <v>59</v>
      </c>
      <c r="F32" s="16">
        <v>6</v>
      </c>
      <c r="G32" s="17"/>
      <c r="H32" s="17"/>
      <c r="I32" s="17"/>
      <c r="J32" s="18"/>
    </row>
    <row r="33" spans="1:10" ht="24" customHeight="1" x14ac:dyDescent="0.2">
      <c r="A33" s="5" t="s">
        <v>607</v>
      </c>
      <c r="B33" s="5"/>
      <c r="C33" s="5"/>
      <c r="D33" s="5" t="s">
        <v>66</v>
      </c>
      <c r="E33" s="5"/>
      <c r="F33" s="6"/>
      <c r="G33" s="5"/>
      <c r="H33" s="5"/>
      <c r="I33" s="7"/>
      <c r="J33" s="8"/>
    </row>
    <row r="34" spans="1:10" ht="26.1" customHeight="1" x14ac:dyDescent="0.2">
      <c r="A34" s="9" t="s">
        <v>618</v>
      </c>
      <c r="B34" s="11" t="s">
        <v>67</v>
      </c>
      <c r="C34" s="9" t="s">
        <v>19</v>
      </c>
      <c r="D34" s="9" t="s">
        <v>68</v>
      </c>
      <c r="E34" s="10" t="s">
        <v>62</v>
      </c>
      <c r="F34" s="11">
        <v>6.4</v>
      </c>
      <c r="G34" s="12"/>
      <c r="H34" s="12"/>
      <c r="I34" s="12"/>
      <c r="J34" s="13"/>
    </row>
    <row r="35" spans="1:10" ht="24" customHeight="1" x14ac:dyDescent="0.2">
      <c r="A35" s="9" t="s">
        <v>619</v>
      </c>
      <c r="B35" s="11" t="s">
        <v>69</v>
      </c>
      <c r="C35" s="9" t="s">
        <v>19</v>
      </c>
      <c r="D35" s="9" t="s">
        <v>70</v>
      </c>
      <c r="E35" s="10" t="s">
        <v>62</v>
      </c>
      <c r="F35" s="11">
        <v>22</v>
      </c>
      <c r="G35" s="12"/>
      <c r="H35" s="12"/>
      <c r="I35" s="12"/>
      <c r="J35" s="13"/>
    </row>
    <row r="36" spans="1:10" ht="26.1" customHeight="1" x14ac:dyDescent="0.2">
      <c r="A36" s="9" t="s">
        <v>620</v>
      </c>
      <c r="B36" s="16" t="s">
        <v>71</v>
      </c>
      <c r="C36" s="14" t="s">
        <v>57</v>
      </c>
      <c r="D36" s="14" t="s">
        <v>72</v>
      </c>
      <c r="E36" s="15" t="s">
        <v>21</v>
      </c>
      <c r="F36" s="16">
        <v>8.32</v>
      </c>
      <c r="G36" s="17"/>
      <c r="H36" s="17"/>
      <c r="I36" s="17"/>
      <c r="J36" s="18"/>
    </row>
    <row r="37" spans="1:10" ht="24" customHeight="1" x14ac:dyDescent="0.2">
      <c r="A37" s="5" t="s">
        <v>608</v>
      </c>
      <c r="B37" s="5"/>
      <c r="C37" s="5"/>
      <c r="D37" s="5" t="s">
        <v>73</v>
      </c>
      <c r="E37" s="5"/>
      <c r="F37" s="6"/>
      <c r="G37" s="5"/>
      <c r="H37" s="5"/>
      <c r="I37" s="7"/>
      <c r="J37" s="8"/>
    </row>
    <row r="38" spans="1:10" ht="39" customHeight="1" x14ac:dyDescent="0.2">
      <c r="A38" s="9" t="s">
        <v>621</v>
      </c>
      <c r="B38" s="11" t="s">
        <v>74</v>
      </c>
      <c r="C38" s="9" t="s">
        <v>19</v>
      </c>
      <c r="D38" s="9" t="s">
        <v>75</v>
      </c>
      <c r="E38" s="10" t="s">
        <v>21</v>
      </c>
      <c r="F38" s="11">
        <v>7.35</v>
      </c>
      <c r="G38" s="12"/>
      <c r="H38" s="12"/>
      <c r="I38" s="12"/>
      <c r="J38" s="13"/>
    </row>
    <row r="39" spans="1:10" ht="39" customHeight="1" x14ac:dyDescent="0.2">
      <c r="A39" s="9" t="s">
        <v>622</v>
      </c>
      <c r="B39" s="16" t="s">
        <v>76</v>
      </c>
      <c r="C39" s="14" t="s">
        <v>57</v>
      </c>
      <c r="D39" s="14" t="s">
        <v>77</v>
      </c>
      <c r="E39" s="15" t="s">
        <v>21</v>
      </c>
      <c r="F39" s="16">
        <v>2</v>
      </c>
      <c r="G39" s="17"/>
      <c r="H39" s="17"/>
      <c r="I39" s="17"/>
      <c r="J39" s="18"/>
    </row>
    <row r="40" spans="1:10" ht="39" customHeight="1" x14ac:dyDescent="0.2">
      <c r="A40" s="9" t="s">
        <v>623</v>
      </c>
      <c r="B40" s="16" t="s">
        <v>78</v>
      </c>
      <c r="C40" s="14" t="s">
        <v>57</v>
      </c>
      <c r="D40" s="14" t="s">
        <v>79</v>
      </c>
      <c r="E40" s="15" t="s">
        <v>21</v>
      </c>
      <c r="F40" s="16">
        <v>2</v>
      </c>
      <c r="G40" s="17"/>
      <c r="H40" s="17"/>
      <c r="I40" s="17"/>
      <c r="J40" s="18"/>
    </row>
    <row r="41" spans="1:10" ht="24" customHeight="1" x14ac:dyDescent="0.2">
      <c r="A41" s="5" t="s">
        <v>609</v>
      </c>
      <c r="B41" s="5"/>
      <c r="C41" s="5"/>
      <c r="D41" s="5" t="s">
        <v>80</v>
      </c>
      <c r="E41" s="5"/>
      <c r="F41" s="6"/>
      <c r="G41" s="5"/>
      <c r="H41" s="5"/>
      <c r="I41" s="7"/>
      <c r="J41" s="8"/>
    </row>
    <row r="42" spans="1:10" ht="39" customHeight="1" x14ac:dyDescent="0.2">
      <c r="A42" s="9" t="s">
        <v>624</v>
      </c>
      <c r="B42" s="11" t="s">
        <v>81</v>
      </c>
      <c r="C42" s="9" t="s">
        <v>19</v>
      </c>
      <c r="D42" s="9" t="s">
        <v>82</v>
      </c>
      <c r="E42" s="10" t="s">
        <v>21</v>
      </c>
      <c r="F42" s="11">
        <v>4.05</v>
      </c>
      <c r="G42" s="12"/>
      <c r="H42" s="12"/>
      <c r="I42" s="12"/>
      <c r="J42" s="13"/>
    </row>
    <row r="43" spans="1:10" ht="39" customHeight="1" x14ac:dyDescent="0.2">
      <c r="A43" s="9" t="s">
        <v>625</v>
      </c>
      <c r="B43" s="11" t="s">
        <v>81</v>
      </c>
      <c r="C43" s="9" t="s">
        <v>19</v>
      </c>
      <c r="D43" s="9" t="s">
        <v>82</v>
      </c>
      <c r="E43" s="10" t="s">
        <v>21</v>
      </c>
      <c r="F43" s="11">
        <v>3.6</v>
      </c>
      <c r="G43" s="12"/>
      <c r="H43" s="12"/>
      <c r="I43" s="12"/>
      <c r="J43" s="13"/>
    </row>
    <row r="44" spans="1:10" ht="39" customHeight="1" x14ac:dyDescent="0.2">
      <c r="A44" s="9" t="s">
        <v>626</v>
      </c>
      <c r="B44" s="11" t="s">
        <v>81</v>
      </c>
      <c r="C44" s="9" t="s">
        <v>19</v>
      </c>
      <c r="D44" s="9" t="s">
        <v>82</v>
      </c>
      <c r="E44" s="10" t="s">
        <v>21</v>
      </c>
      <c r="F44" s="11">
        <v>7.7</v>
      </c>
      <c r="G44" s="12"/>
      <c r="H44" s="12"/>
      <c r="I44" s="12"/>
      <c r="J44" s="13"/>
    </row>
    <row r="45" spans="1:10" ht="51.95" customHeight="1" x14ac:dyDescent="0.2">
      <c r="A45" s="9" t="s">
        <v>627</v>
      </c>
      <c r="B45" s="11" t="s">
        <v>83</v>
      </c>
      <c r="C45" s="9" t="s">
        <v>19</v>
      </c>
      <c r="D45" s="9" t="s">
        <v>84</v>
      </c>
      <c r="E45" s="10" t="s">
        <v>21</v>
      </c>
      <c r="F45" s="11">
        <v>7.7</v>
      </c>
      <c r="G45" s="12"/>
      <c r="H45" s="12"/>
      <c r="I45" s="12"/>
      <c r="J45" s="13"/>
    </row>
    <row r="46" spans="1:10" ht="39" customHeight="1" x14ac:dyDescent="0.2">
      <c r="A46" s="9" t="s">
        <v>628</v>
      </c>
      <c r="B46" s="11" t="s">
        <v>81</v>
      </c>
      <c r="C46" s="9" t="s">
        <v>19</v>
      </c>
      <c r="D46" s="9" t="s">
        <v>82</v>
      </c>
      <c r="E46" s="10" t="s">
        <v>21</v>
      </c>
      <c r="F46" s="11">
        <v>8.4</v>
      </c>
      <c r="G46" s="12"/>
      <c r="H46" s="12"/>
      <c r="I46" s="12"/>
      <c r="J46" s="13"/>
    </row>
    <row r="47" spans="1:10" ht="39" customHeight="1" x14ac:dyDescent="0.2">
      <c r="A47" s="9" t="s">
        <v>629</v>
      </c>
      <c r="B47" s="11" t="s">
        <v>81</v>
      </c>
      <c r="C47" s="9" t="s">
        <v>19</v>
      </c>
      <c r="D47" s="9" t="s">
        <v>82</v>
      </c>
      <c r="E47" s="10" t="s">
        <v>21</v>
      </c>
      <c r="F47" s="11">
        <v>10.35</v>
      </c>
      <c r="G47" s="12"/>
      <c r="H47" s="12"/>
      <c r="I47" s="12"/>
      <c r="J47" s="13"/>
    </row>
    <row r="48" spans="1:10" ht="39" customHeight="1" x14ac:dyDescent="0.2">
      <c r="A48" s="9" t="s">
        <v>630</v>
      </c>
      <c r="B48" s="11" t="s">
        <v>81</v>
      </c>
      <c r="C48" s="9" t="s">
        <v>19</v>
      </c>
      <c r="D48" s="9" t="s">
        <v>82</v>
      </c>
      <c r="E48" s="10" t="s">
        <v>21</v>
      </c>
      <c r="F48" s="11">
        <v>77</v>
      </c>
      <c r="G48" s="12"/>
      <c r="H48" s="12"/>
      <c r="I48" s="12"/>
      <c r="J48" s="13"/>
    </row>
    <row r="49" spans="1:10" ht="51.95" customHeight="1" x14ac:dyDescent="0.2">
      <c r="A49" s="9" t="s">
        <v>631</v>
      </c>
      <c r="B49" s="11" t="s">
        <v>83</v>
      </c>
      <c r="C49" s="9" t="s">
        <v>19</v>
      </c>
      <c r="D49" s="9" t="s">
        <v>84</v>
      </c>
      <c r="E49" s="10" t="s">
        <v>21</v>
      </c>
      <c r="F49" s="11">
        <v>1.8</v>
      </c>
      <c r="G49" s="12"/>
      <c r="H49" s="12"/>
      <c r="I49" s="12"/>
      <c r="J49" s="13"/>
    </row>
    <row r="50" spans="1:10" ht="24" customHeight="1" x14ac:dyDescent="0.2">
      <c r="A50" s="9" t="s">
        <v>632</v>
      </c>
      <c r="B50" s="11" t="s">
        <v>85</v>
      </c>
      <c r="C50" s="9" t="s">
        <v>86</v>
      </c>
      <c r="D50" s="9" t="s">
        <v>87</v>
      </c>
      <c r="E50" s="10" t="s">
        <v>21</v>
      </c>
      <c r="F50" s="11">
        <v>2.64</v>
      </c>
      <c r="G50" s="12"/>
      <c r="H50" s="12"/>
      <c r="I50" s="12"/>
      <c r="J50" s="13"/>
    </row>
    <row r="51" spans="1:10" ht="51.95" customHeight="1" x14ac:dyDescent="0.2">
      <c r="A51" s="9" t="s">
        <v>633</v>
      </c>
      <c r="B51" s="11" t="s">
        <v>83</v>
      </c>
      <c r="C51" s="9" t="s">
        <v>19</v>
      </c>
      <c r="D51" s="9" t="s">
        <v>84</v>
      </c>
      <c r="E51" s="10" t="s">
        <v>21</v>
      </c>
      <c r="F51" s="11">
        <v>2.1</v>
      </c>
      <c r="G51" s="12"/>
      <c r="H51" s="12"/>
      <c r="I51" s="12"/>
      <c r="J51" s="13"/>
    </row>
    <row r="52" spans="1:10" ht="51.95" customHeight="1" x14ac:dyDescent="0.2">
      <c r="A52" s="9" t="s">
        <v>634</v>
      </c>
      <c r="B52" s="11" t="s">
        <v>83</v>
      </c>
      <c r="C52" s="9" t="s">
        <v>19</v>
      </c>
      <c r="D52" s="9" t="s">
        <v>84</v>
      </c>
      <c r="E52" s="10" t="s">
        <v>21</v>
      </c>
      <c r="F52" s="11">
        <v>207.9</v>
      </c>
      <c r="G52" s="12"/>
      <c r="H52" s="12"/>
      <c r="I52" s="12"/>
      <c r="J52" s="13"/>
    </row>
    <row r="53" spans="1:10" ht="39" customHeight="1" x14ac:dyDescent="0.2">
      <c r="A53" s="9" t="s">
        <v>635</v>
      </c>
      <c r="B53" s="11" t="s">
        <v>81</v>
      </c>
      <c r="C53" s="9" t="s">
        <v>19</v>
      </c>
      <c r="D53" s="9" t="s">
        <v>82</v>
      </c>
      <c r="E53" s="10" t="s">
        <v>21</v>
      </c>
      <c r="F53" s="11">
        <v>1.87</v>
      </c>
      <c r="G53" s="12"/>
      <c r="H53" s="12"/>
      <c r="I53" s="12"/>
      <c r="J53" s="13"/>
    </row>
    <row r="54" spans="1:10" ht="24" customHeight="1" x14ac:dyDescent="0.2">
      <c r="A54" s="9" t="s">
        <v>636</v>
      </c>
      <c r="B54" s="16" t="s">
        <v>88</v>
      </c>
      <c r="C54" s="14" t="s">
        <v>57</v>
      </c>
      <c r="D54" s="14" t="s">
        <v>89</v>
      </c>
      <c r="E54" s="15" t="s">
        <v>21</v>
      </c>
      <c r="F54" s="16">
        <v>4.2</v>
      </c>
      <c r="G54" s="17"/>
      <c r="H54" s="17"/>
      <c r="I54" s="17"/>
      <c r="J54" s="18"/>
    </row>
    <row r="55" spans="1:10" ht="24" customHeight="1" x14ac:dyDescent="0.2">
      <c r="A55" s="5" t="s">
        <v>610</v>
      </c>
      <c r="B55" s="5"/>
      <c r="C55" s="5"/>
      <c r="D55" s="5" t="s">
        <v>90</v>
      </c>
      <c r="E55" s="5"/>
      <c r="F55" s="6"/>
      <c r="G55" s="5"/>
      <c r="H55" s="5"/>
      <c r="I55" s="7"/>
      <c r="J55" s="8"/>
    </row>
    <row r="56" spans="1:10" ht="39" customHeight="1" x14ac:dyDescent="0.2">
      <c r="A56" s="24" t="s">
        <v>637</v>
      </c>
      <c r="B56" s="16" t="s">
        <v>91</v>
      </c>
      <c r="C56" s="14" t="s">
        <v>57</v>
      </c>
      <c r="D56" s="14" t="s">
        <v>92</v>
      </c>
      <c r="E56" s="15" t="s">
        <v>21</v>
      </c>
      <c r="F56" s="16">
        <v>3.69</v>
      </c>
      <c r="G56" s="17"/>
      <c r="H56" s="17"/>
      <c r="I56" s="17"/>
      <c r="J56" s="18"/>
    </row>
    <row r="57" spans="1:10" ht="39" customHeight="1" x14ac:dyDescent="0.2">
      <c r="A57" s="24" t="s">
        <v>638</v>
      </c>
      <c r="B57" s="11" t="s">
        <v>74</v>
      </c>
      <c r="C57" s="9" t="s">
        <v>19</v>
      </c>
      <c r="D57" s="9" t="s">
        <v>75</v>
      </c>
      <c r="E57" s="10" t="s">
        <v>21</v>
      </c>
      <c r="F57" s="11">
        <v>3.51</v>
      </c>
      <c r="G57" s="12"/>
      <c r="H57" s="12"/>
      <c r="I57" s="12"/>
      <c r="J57" s="13"/>
    </row>
    <row r="58" spans="1:10" ht="39" customHeight="1" x14ac:dyDescent="0.2">
      <c r="A58" s="24" t="s">
        <v>639</v>
      </c>
      <c r="B58" s="11" t="s">
        <v>74</v>
      </c>
      <c r="C58" s="9" t="s">
        <v>19</v>
      </c>
      <c r="D58" s="9" t="s">
        <v>75</v>
      </c>
      <c r="E58" s="10" t="s">
        <v>21</v>
      </c>
      <c r="F58" s="11">
        <v>3.9</v>
      </c>
      <c r="G58" s="12"/>
      <c r="H58" s="12"/>
      <c r="I58" s="12"/>
      <c r="J58" s="13"/>
    </row>
    <row r="59" spans="1:10" ht="39" customHeight="1" x14ac:dyDescent="0.2">
      <c r="A59" s="24" t="s">
        <v>640</v>
      </c>
      <c r="B59" s="16" t="s">
        <v>93</v>
      </c>
      <c r="C59" s="14" t="s">
        <v>57</v>
      </c>
      <c r="D59" s="14" t="s">
        <v>94</v>
      </c>
      <c r="E59" s="15" t="s">
        <v>21</v>
      </c>
      <c r="F59" s="16">
        <v>2.16</v>
      </c>
      <c r="G59" s="17"/>
      <c r="H59" s="17"/>
      <c r="I59" s="17"/>
      <c r="J59" s="18"/>
    </row>
    <row r="60" spans="1:10" ht="39" customHeight="1" x14ac:dyDescent="0.2">
      <c r="A60" s="24" t="s">
        <v>641</v>
      </c>
      <c r="B60" s="16" t="s">
        <v>93</v>
      </c>
      <c r="C60" s="14" t="s">
        <v>57</v>
      </c>
      <c r="D60" s="14" t="s">
        <v>94</v>
      </c>
      <c r="E60" s="15" t="s">
        <v>21</v>
      </c>
      <c r="F60" s="16">
        <v>5.4</v>
      </c>
      <c r="G60" s="17"/>
      <c r="H60" s="17"/>
      <c r="I60" s="17"/>
      <c r="J60" s="18"/>
    </row>
    <row r="61" spans="1:10" ht="24" customHeight="1" x14ac:dyDescent="0.2">
      <c r="A61" s="5" t="s">
        <v>611</v>
      </c>
      <c r="B61" s="5"/>
      <c r="C61" s="5"/>
      <c r="D61" s="5" t="s">
        <v>95</v>
      </c>
      <c r="E61" s="5"/>
      <c r="F61" s="6"/>
      <c r="G61" s="5"/>
      <c r="H61" s="5"/>
      <c r="I61" s="7"/>
      <c r="J61" s="8"/>
    </row>
    <row r="62" spans="1:10" ht="26.1" customHeight="1" x14ac:dyDescent="0.2">
      <c r="A62" s="24" t="s">
        <v>642</v>
      </c>
      <c r="B62" s="16" t="s">
        <v>96</v>
      </c>
      <c r="C62" s="14" t="s">
        <v>57</v>
      </c>
      <c r="D62" s="14" t="s">
        <v>97</v>
      </c>
      <c r="E62" s="15" t="s">
        <v>21</v>
      </c>
      <c r="F62" s="16">
        <v>129.1</v>
      </c>
      <c r="G62" s="17"/>
      <c r="H62" s="17"/>
      <c r="I62" s="17"/>
      <c r="J62" s="18"/>
    </row>
    <row r="63" spans="1:10" ht="24" customHeight="1" x14ac:dyDescent="0.2">
      <c r="A63" s="5" t="s">
        <v>643</v>
      </c>
      <c r="B63" s="5"/>
      <c r="C63" s="5"/>
      <c r="D63" s="5" t="s">
        <v>98</v>
      </c>
      <c r="E63" s="5"/>
      <c r="F63" s="6"/>
      <c r="G63" s="5"/>
      <c r="H63" s="5"/>
      <c r="I63" s="7"/>
      <c r="J63" s="8"/>
    </row>
    <row r="64" spans="1:10" ht="26.1" customHeight="1" x14ac:dyDescent="0.2">
      <c r="A64" s="9" t="s">
        <v>644</v>
      </c>
      <c r="B64" s="11" t="s">
        <v>99</v>
      </c>
      <c r="C64" s="9" t="s">
        <v>19</v>
      </c>
      <c r="D64" s="9" t="s">
        <v>100</v>
      </c>
      <c r="E64" s="10" t="s">
        <v>21</v>
      </c>
      <c r="F64" s="11">
        <v>8</v>
      </c>
      <c r="G64" s="12"/>
      <c r="H64" s="12"/>
      <c r="I64" s="12"/>
      <c r="J64" s="13"/>
    </row>
    <row r="65" spans="1:10" ht="24" customHeight="1" x14ac:dyDescent="0.2">
      <c r="A65" s="5" t="s">
        <v>645</v>
      </c>
      <c r="B65" s="5"/>
      <c r="C65" s="5"/>
      <c r="D65" s="5" t="s">
        <v>101</v>
      </c>
      <c r="E65" s="5"/>
      <c r="F65" s="6"/>
      <c r="G65" s="5"/>
      <c r="H65" s="5"/>
      <c r="I65" s="7"/>
      <c r="J65" s="8"/>
    </row>
    <row r="66" spans="1:10" ht="24" customHeight="1" x14ac:dyDescent="0.2">
      <c r="A66" s="9" t="s">
        <v>646</v>
      </c>
      <c r="B66" s="11" t="s">
        <v>102</v>
      </c>
      <c r="C66" s="9" t="s">
        <v>86</v>
      </c>
      <c r="D66" s="9" t="s">
        <v>103</v>
      </c>
      <c r="E66" s="10" t="s">
        <v>21</v>
      </c>
      <c r="F66" s="11">
        <v>3082.97</v>
      </c>
      <c r="G66" s="12"/>
      <c r="H66" s="12"/>
      <c r="I66" s="12"/>
      <c r="J66" s="13"/>
    </row>
    <row r="67" spans="1:10" ht="24" customHeight="1" x14ac:dyDescent="0.2">
      <c r="A67" s="9" t="s">
        <v>647</v>
      </c>
      <c r="B67" s="11" t="s">
        <v>104</v>
      </c>
      <c r="C67" s="9" t="s">
        <v>86</v>
      </c>
      <c r="D67" s="9" t="s">
        <v>105</v>
      </c>
      <c r="E67" s="10" t="s">
        <v>21</v>
      </c>
      <c r="F67" s="11">
        <v>358.88</v>
      </c>
      <c r="G67" s="12"/>
      <c r="H67" s="12"/>
      <c r="I67" s="12"/>
      <c r="J67" s="13"/>
    </row>
    <row r="68" spans="1:10" ht="24" customHeight="1" x14ac:dyDescent="0.2">
      <c r="A68" s="9" t="s">
        <v>648</v>
      </c>
      <c r="B68" s="11" t="s">
        <v>104</v>
      </c>
      <c r="C68" s="9" t="s">
        <v>86</v>
      </c>
      <c r="D68" s="9" t="s">
        <v>105</v>
      </c>
      <c r="E68" s="10" t="s">
        <v>21</v>
      </c>
      <c r="F68" s="11">
        <v>1.34</v>
      </c>
      <c r="G68" s="12"/>
      <c r="H68" s="12"/>
      <c r="I68" s="12"/>
      <c r="J68" s="13"/>
    </row>
    <row r="69" spans="1:10" ht="39" customHeight="1" x14ac:dyDescent="0.2">
      <c r="A69" s="9" t="s">
        <v>649</v>
      </c>
      <c r="B69" s="11" t="s">
        <v>106</v>
      </c>
      <c r="C69" s="9" t="s">
        <v>19</v>
      </c>
      <c r="D69" s="9" t="s">
        <v>107</v>
      </c>
      <c r="E69" s="10" t="s">
        <v>21</v>
      </c>
      <c r="F69" s="11">
        <v>2803.59</v>
      </c>
      <c r="G69" s="12"/>
      <c r="H69" s="12"/>
      <c r="I69" s="12"/>
      <c r="J69" s="13"/>
    </row>
    <row r="70" spans="1:10" ht="26.1" customHeight="1" x14ac:dyDescent="0.2">
      <c r="A70" s="9" t="s">
        <v>650</v>
      </c>
      <c r="B70" s="11" t="s">
        <v>108</v>
      </c>
      <c r="C70" s="9" t="s">
        <v>19</v>
      </c>
      <c r="D70" s="9" t="s">
        <v>109</v>
      </c>
      <c r="E70" s="10" t="s">
        <v>32</v>
      </c>
      <c r="F70" s="11">
        <v>82.6</v>
      </c>
      <c r="G70" s="12"/>
      <c r="H70" s="12"/>
      <c r="I70" s="12"/>
      <c r="J70" s="13"/>
    </row>
    <row r="71" spans="1:10" ht="51.95" customHeight="1" x14ac:dyDescent="0.2">
      <c r="A71" s="9" t="s">
        <v>651</v>
      </c>
      <c r="B71" s="11" t="s">
        <v>110</v>
      </c>
      <c r="C71" s="9" t="s">
        <v>19</v>
      </c>
      <c r="D71" s="9" t="s">
        <v>111</v>
      </c>
      <c r="E71" s="10" t="s">
        <v>32</v>
      </c>
      <c r="F71" s="11">
        <v>209.72</v>
      </c>
      <c r="G71" s="12"/>
      <c r="H71" s="12"/>
      <c r="I71" s="12"/>
      <c r="J71" s="13"/>
    </row>
    <row r="72" spans="1:10" ht="24" customHeight="1" x14ac:dyDescent="0.2">
      <c r="A72" s="5" t="s">
        <v>652</v>
      </c>
      <c r="B72" s="5"/>
      <c r="C72" s="5"/>
      <c r="D72" s="5" t="s">
        <v>112</v>
      </c>
      <c r="E72" s="5"/>
      <c r="F72" s="6"/>
      <c r="G72" s="5"/>
      <c r="H72" s="5"/>
      <c r="I72" s="7"/>
      <c r="J72" s="8"/>
    </row>
    <row r="73" spans="1:10" ht="26.1" customHeight="1" x14ac:dyDescent="0.2">
      <c r="A73" s="9" t="s">
        <v>653</v>
      </c>
      <c r="B73" s="11" t="s">
        <v>113</v>
      </c>
      <c r="C73" s="9" t="s">
        <v>19</v>
      </c>
      <c r="D73" s="9" t="s">
        <v>114</v>
      </c>
      <c r="E73" s="10" t="s">
        <v>21</v>
      </c>
      <c r="F73" s="11">
        <v>211.5</v>
      </c>
      <c r="G73" s="12"/>
      <c r="H73" s="12"/>
      <c r="I73" s="12"/>
      <c r="J73" s="13"/>
    </row>
    <row r="74" spans="1:10" ht="24" customHeight="1" x14ac:dyDescent="0.2">
      <c r="A74" s="5" t="s">
        <v>962</v>
      </c>
      <c r="B74" s="5"/>
      <c r="C74" s="5"/>
      <c r="D74" s="5" t="s">
        <v>115</v>
      </c>
      <c r="E74" s="5"/>
      <c r="F74" s="6"/>
      <c r="G74" s="5"/>
      <c r="H74" s="5"/>
      <c r="I74" s="7"/>
      <c r="J74" s="8"/>
    </row>
    <row r="75" spans="1:10" ht="39" customHeight="1" x14ac:dyDescent="0.2">
      <c r="A75" s="9" t="s">
        <v>654</v>
      </c>
      <c r="B75" s="11" t="s">
        <v>116</v>
      </c>
      <c r="C75" s="9" t="s">
        <v>19</v>
      </c>
      <c r="D75" s="9" t="s">
        <v>117</v>
      </c>
      <c r="E75" s="10" t="s">
        <v>21</v>
      </c>
      <c r="F75" s="11">
        <v>1276.02</v>
      </c>
      <c r="G75" s="12"/>
      <c r="H75" s="12"/>
      <c r="I75" s="12"/>
      <c r="J75" s="13"/>
    </row>
    <row r="76" spans="1:10" ht="39" customHeight="1" x14ac:dyDescent="0.2">
      <c r="A76" s="9" t="s">
        <v>655</v>
      </c>
      <c r="B76" s="11" t="s">
        <v>118</v>
      </c>
      <c r="C76" s="9" t="s">
        <v>19</v>
      </c>
      <c r="D76" s="9" t="s">
        <v>119</v>
      </c>
      <c r="E76" s="10" t="s">
        <v>21</v>
      </c>
      <c r="F76" s="11">
        <v>1531.13</v>
      </c>
      <c r="G76" s="12"/>
      <c r="H76" s="12"/>
      <c r="I76" s="12"/>
      <c r="J76" s="13"/>
    </row>
    <row r="77" spans="1:10" ht="51.95" customHeight="1" x14ac:dyDescent="0.2">
      <c r="A77" s="9" t="s">
        <v>656</v>
      </c>
      <c r="B77" s="11" t="s">
        <v>120</v>
      </c>
      <c r="C77" s="9" t="s">
        <v>19</v>
      </c>
      <c r="D77" s="9" t="s">
        <v>121</v>
      </c>
      <c r="E77" s="10" t="s">
        <v>21</v>
      </c>
      <c r="F77" s="11">
        <v>1276.02</v>
      </c>
      <c r="G77" s="12"/>
      <c r="H77" s="12"/>
      <c r="I77" s="12"/>
      <c r="J77" s="13"/>
    </row>
    <row r="78" spans="1:10" ht="65.099999999999994" customHeight="1" x14ac:dyDescent="0.2">
      <c r="A78" s="9" t="s">
        <v>657</v>
      </c>
      <c r="B78" s="11" t="s">
        <v>122</v>
      </c>
      <c r="C78" s="9" t="s">
        <v>19</v>
      </c>
      <c r="D78" s="9" t="s">
        <v>123</v>
      </c>
      <c r="E78" s="10" t="s">
        <v>21</v>
      </c>
      <c r="F78" s="11">
        <v>1124.55</v>
      </c>
      <c r="G78" s="12"/>
      <c r="H78" s="12"/>
      <c r="I78" s="12"/>
      <c r="J78" s="13"/>
    </row>
    <row r="79" spans="1:10" ht="65.099999999999994" customHeight="1" x14ac:dyDescent="0.2">
      <c r="A79" s="9" t="s">
        <v>658</v>
      </c>
      <c r="B79" s="11" t="s">
        <v>122</v>
      </c>
      <c r="C79" s="9" t="s">
        <v>19</v>
      </c>
      <c r="D79" s="9" t="s">
        <v>123</v>
      </c>
      <c r="E79" s="10" t="s">
        <v>21</v>
      </c>
      <c r="F79" s="11">
        <v>1531.13</v>
      </c>
      <c r="G79" s="12"/>
      <c r="H79" s="12"/>
      <c r="I79" s="12"/>
      <c r="J79" s="13"/>
    </row>
    <row r="80" spans="1:10" ht="26.1" customHeight="1" x14ac:dyDescent="0.2">
      <c r="A80" s="9" t="s">
        <v>659</v>
      </c>
      <c r="B80" s="11" t="s">
        <v>124</v>
      </c>
      <c r="C80" s="9" t="s">
        <v>86</v>
      </c>
      <c r="D80" s="9" t="s">
        <v>125</v>
      </c>
      <c r="E80" s="10" t="s">
        <v>29</v>
      </c>
      <c r="F80" s="11">
        <v>1.18</v>
      </c>
      <c r="G80" s="12"/>
      <c r="H80" s="12"/>
      <c r="I80" s="12"/>
      <c r="J80" s="13"/>
    </row>
    <row r="81" spans="1:10" ht="51.95" customHeight="1" x14ac:dyDescent="0.2">
      <c r="A81" s="9" t="s">
        <v>660</v>
      </c>
      <c r="B81" s="11" t="s">
        <v>126</v>
      </c>
      <c r="C81" s="9" t="s">
        <v>19</v>
      </c>
      <c r="D81" s="9" t="s">
        <v>127</v>
      </c>
      <c r="E81" s="10" t="s">
        <v>21</v>
      </c>
      <c r="F81" s="11">
        <v>990.77</v>
      </c>
      <c r="G81" s="12"/>
      <c r="H81" s="12"/>
      <c r="I81" s="12"/>
      <c r="J81" s="13"/>
    </row>
    <row r="82" spans="1:10" ht="51.95" customHeight="1" x14ac:dyDescent="0.2">
      <c r="A82" s="9" t="s">
        <v>661</v>
      </c>
      <c r="B82" s="11" t="s">
        <v>128</v>
      </c>
      <c r="C82" s="9" t="s">
        <v>19</v>
      </c>
      <c r="D82" s="9" t="s">
        <v>129</v>
      </c>
      <c r="E82" s="10" t="s">
        <v>21</v>
      </c>
      <c r="F82" s="11">
        <v>14.07</v>
      </c>
      <c r="G82" s="12"/>
      <c r="H82" s="12"/>
      <c r="I82" s="12"/>
      <c r="J82" s="13"/>
    </row>
    <row r="83" spans="1:10" ht="26.1" customHeight="1" x14ac:dyDescent="0.2">
      <c r="A83" s="9" t="s">
        <v>662</v>
      </c>
      <c r="B83" s="11" t="s">
        <v>130</v>
      </c>
      <c r="C83" s="9" t="s">
        <v>19</v>
      </c>
      <c r="D83" s="9" t="s">
        <v>131</v>
      </c>
      <c r="E83" s="10" t="s">
        <v>32</v>
      </c>
      <c r="F83" s="11">
        <v>558.41999999999996</v>
      </c>
      <c r="G83" s="12"/>
      <c r="H83" s="12"/>
      <c r="I83" s="12"/>
      <c r="J83" s="13"/>
    </row>
    <row r="84" spans="1:10" ht="26.1" customHeight="1" x14ac:dyDescent="0.2">
      <c r="A84" s="5" t="s">
        <v>663</v>
      </c>
      <c r="B84" s="5"/>
      <c r="C84" s="5"/>
      <c r="D84" s="5" t="s">
        <v>132</v>
      </c>
      <c r="E84" s="5"/>
      <c r="F84" s="6"/>
      <c r="G84" s="5"/>
      <c r="H84" s="5"/>
      <c r="I84" s="7"/>
      <c r="J84" s="8"/>
    </row>
    <row r="85" spans="1:10" ht="24" customHeight="1" x14ac:dyDescent="0.2">
      <c r="A85" s="5" t="s">
        <v>664</v>
      </c>
      <c r="B85" s="5"/>
      <c r="C85" s="5"/>
      <c r="D85" s="5" t="s">
        <v>133</v>
      </c>
      <c r="E85" s="5"/>
      <c r="F85" s="6"/>
      <c r="G85" s="5"/>
      <c r="H85" s="5"/>
      <c r="I85" s="7"/>
      <c r="J85" s="8"/>
    </row>
    <row r="86" spans="1:10" ht="51.95" customHeight="1" x14ac:dyDescent="0.2">
      <c r="A86" s="9" t="s">
        <v>665</v>
      </c>
      <c r="B86" s="11" t="s">
        <v>134</v>
      </c>
      <c r="C86" s="9" t="s">
        <v>19</v>
      </c>
      <c r="D86" s="9" t="s">
        <v>135</v>
      </c>
      <c r="E86" s="10" t="s">
        <v>21</v>
      </c>
      <c r="F86" s="11">
        <v>2208.21</v>
      </c>
      <c r="G86" s="12"/>
      <c r="H86" s="12"/>
      <c r="I86" s="12"/>
      <c r="J86" s="13"/>
    </row>
    <row r="87" spans="1:10" ht="39" customHeight="1" x14ac:dyDescent="0.2">
      <c r="A87" s="9" t="s">
        <v>666</v>
      </c>
      <c r="B87" s="11" t="s">
        <v>136</v>
      </c>
      <c r="C87" s="9" t="s">
        <v>19</v>
      </c>
      <c r="D87" s="9" t="s">
        <v>137</v>
      </c>
      <c r="E87" s="10" t="s">
        <v>21</v>
      </c>
      <c r="F87" s="11">
        <v>2208.21</v>
      </c>
      <c r="G87" s="12"/>
      <c r="H87" s="12"/>
      <c r="I87" s="12"/>
      <c r="J87" s="13"/>
    </row>
    <row r="88" spans="1:10" ht="39" customHeight="1" x14ac:dyDescent="0.2">
      <c r="A88" s="9" t="s">
        <v>667</v>
      </c>
      <c r="B88" s="11" t="s">
        <v>138</v>
      </c>
      <c r="C88" s="9" t="s">
        <v>19</v>
      </c>
      <c r="D88" s="9" t="s">
        <v>139</v>
      </c>
      <c r="E88" s="10" t="s">
        <v>21</v>
      </c>
      <c r="F88" s="11">
        <v>178.45</v>
      </c>
      <c r="G88" s="12"/>
      <c r="H88" s="12"/>
      <c r="I88" s="12"/>
      <c r="J88" s="13"/>
    </row>
    <row r="89" spans="1:10" ht="39" customHeight="1" x14ac:dyDescent="0.2">
      <c r="A89" s="9" t="s">
        <v>668</v>
      </c>
      <c r="B89" s="11" t="s">
        <v>138</v>
      </c>
      <c r="C89" s="9" t="s">
        <v>19</v>
      </c>
      <c r="D89" s="9" t="s">
        <v>139</v>
      </c>
      <c r="E89" s="10" t="s">
        <v>21</v>
      </c>
      <c r="F89" s="11">
        <v>993.79</v>
      </c>
      <c r="G89" s="12"/>
      <c r="H89" s="12"/>
      <c r="I89" s="12"/>
      <c r="J89" s="13"/>
    </row>
    <row r="90" spans="1:10" ht="39" customHeight="1" x14ac:dyDescent="0.2">
      <c r="A90" s="9" t="s">
        <v>669</v>
      </c>
      <c r="B90" s="11" t="s">
        <v>140</v>
      </c>
      <c r="C90" s="9" t="s">
        <v>86</v>
      </c>
      <c r="D90" s="9" t="s">
        <v>141</v>
      </c>
      <c r="E90" s="10" t="s">
        <v>21</v>
      </c>
      <c r="F90" s="11">
        <v>131.94</v>
      </c>
      <c r="G90" s="12"/>
      <c r="H90" s="12"/>
      <c r="I90" s="12"/>
      <c r="J90" s="13"/>
    </row>
    <row r="91" spans="1:10" ht="26.1" customHeight="1" x14ac:dyDescent="0.2">
      <c r="A91" s="9" t="s">
        <v>670</v>
      </c>
      <c r="B91" s="11" t="s">
        <v>142</v>
      </c>
      <c r="C91" s="9" t="s">
        <v>86</v>
      </c>
      <c r="D91" s="9" t="s">
        <v>143</v>
      </c>
      <c r="E91" s="10" t="s">
        <v>21</v>
      </c>
      <c r="F91" s="11">
        <v>5.58</v>
      </c>
      <c r="G91" s="12"/>
      <c r="H91" s="12"/>
      <c r="I91" s="12"/>
      <c r="J91" s="13"/>
    </row>
    <row r="92" spans="1:10" ht="26.1" customHeight="1" x14ac:dyDescent="0.2">
      <c r="A92" s="9" t="s">
        <v>671</v>
      </c>
      <c r="B92" s="11" t="s">
        <v>144</v>
      </c>
      <c r="C92" s="9" t="s">
        <v>19</v>
      </c>
      <c r="D92" s="9" t="s">
        <v>145</v>
      </c>
      <c r="E92" s="10" t="s">
        <v>21</v>
      </c>
      <c r="F92" s="11">
        <v>1035.97</v>
      </c>
      <c r="G92" s="12"/>
      <c r="H92" s="12"/>
      <c r="I92" s="12"/>
      <c r="J92" s="13"/>
    </row>
    <row r="93" spans="1:10" ht="24" customHeight="1" x14ac:dyDescent="0.2">
      <c r="A93" s="9" t="s">
        <v>672</v>
      </c>
      <c r="B93" s="11" t="s">
        <v>146</v>
      </c>
      <c r="C93" s="9" t="s">
        <v>86</v>
      </c>
      <c r="D93" s="9" t="s">
        <v>147</v>
      </c>
      <c r="E93" s="10" t="s">
        <v>32</v>
      </c>
      <c r="F93" s="11">
        <v>30.9</v>
      </c>
      <c r="G93" s="12"/>
      <c r="H93" s="12"/>
      <c r="I93" s="12"/>
      <c r="J93" s="13"/>
    </row>
    <row r="94" spans="1:10" ht="24" customHeight="1" x14ac:dyDescent="0.2">
      <c r="A94" s="5" t="s">
        <v>673</v>
      </c>
      <c r="B94" s="5"/>
      <c r="C94" s="5"/>
      <c r="D94" s="5" t="s">
        <v>148</v>
      </c>
      <c r="E94" s="5"/>
      <c r="F94" s="6"/>
      <c r="G94" s="5"/>
      <c r="H94" s="5"/>
      <c r="I94" s="7"/>
      <c r="J94" s="8"/>
    </row>
    <row r="95" spans="1:10" ht="51.95" customHeight="1" x14ac:dyDescent="0.2">
      <c r="A95" s="9" t="s">
        <v>674</v>
      </c>
      <c r="B95" s="11" t="s">
        <v>149</v>
      </c>
      <c r="C95" s="9" t="s">
        <v>19</v>
      </c>
      <c r="D95" s="9" t="s">
        <v>150</v>
      </c>
      <c r="E95" s="10" t="s">
        <v>21</v>
      </c>
      <c r="F95" s="11">
        <v>546.04</v>
      </c>
      <c r="G95" s="12"/>
      <c r="H95" s="12"/>
      <c r="I95" s="12"/>
      <c r="J95" s="13"/>
    </row>
    <row r="96" spans="1:10" ht="39" customHeight="1" x14ac:dyDescent="0.2">
      <c r="A96" s="9" t="s">
        <v>675</v>
      </c>
      <c r="B96" s="11" t="s">
        <v>151</v>
      </c>
      <c r="C96" s="9" t="s">
        <v>19</v>
      </c>
      <c r="D96" s="9" t="s">
        <v>152</v>
      </c>
      <c r="E96" s="10" t="s">
        <v>29</v>
      </c>
      <c r="F96" s="11">
        <v>63.05</v>
      </c>
      <c r="G96" s="12"/>
      <c r="H96" s="12"/>
      <c r="I96" s="12"/>
      <c r="J96" s="13"/>
    </row>
    <row r="97" spans="1:10" ht="39" customHeight="1" x14ac:dyDescent="0.2">
      <c r="A97" s="9" t="s">
        <v>676</v>
      </c>
      <c r="B97" s="11" t="s">
        <v>153</v>
      </c>
      <c r="C97" s="9" t="s">
        <v>19</v>
      </c>
      <c r="D97" s="9" t="s">
        <v>154</v>
      </c>
      <c r="E97" s="10" t="s">
        <v>32</v>
      </c>
      <c r="F97" s="11">
        <v>241.96</v>
      </c>
      <c r="G97" s="12"/>
      <c r="H97" s="12"/>
      <c r="I97" s="12"/>
      <c r="J97" s="13"/>
    </row>
    <row r="98" spans="1:10" ht="26.1" customHeight="1" x14ac:dyDescent="0.2">
      <c r="A98" s="9" t="s">
        <v>677</v>
      </c>
      <c r="B98" s="11" t="s">
        <v>155</v>
      </c>
      <c r="C98" s="9" t="s">
        <v>19</v>
      </c>
      <c r="D98" s="9" t="s">
        <v>156</v>
      </c>
      <c r="E98" s="10" t="s">
        <v>29</v>
      </c>
      <c r="F98" s="11">
        <v>16.38</v>
      </c>
      <c r="G98" s="12"/>
      <c r="H98" s="12"/>
      <c r="I98" s="12"/>
      <c r="J98" s="13"/>
    </row>
    <row r="99" spans="1:10" ht="39" customHeight="1" x14ac:dyDescent="0.2">
      <c r="A99" s="9" t="s">
        <v>678</v>
      </c>
      <c r="B99" s="11" t="s">
        <v>157</v>
      </c>
      <c r="C99" s="9" t="s">
        <v>19</v>
      </c>
      <c r="D99" s="9" t="s">
        <v>158</v>
      </c>
      <c r="E99" s="10" t="s">
        <v>21</v>
      </c>
      <c r="F99" s="11">
        <v>1707.59</v>
      </c>
      <c r="G99" s="12"/>
      <c r="H99" s="12"/>
      <c r="I99" s="12"/>
      <c r="J99" s="13"/>
    </row>
    <row r="100" spans="1:10" ht="24" customHeight="1" x14ac:dyDescent="0.2">
      <c r="A100" s="5" t="s">
        <v>679</v>
      </c>
      <c r="B100" s="5"/>
      <c r="C100" s="5"/>
      <c r="D100" s="5" t="s">
        <v>159</v>
      </c>
      <c r="E100" s="5"/>
      <c r="F100" s="6"/>
      <c r="G100" s="5"/>
      <c r="H100" s="5"/>
      <c r="I100" s="7"/>
      <c r="J100" s="8"/>
    </row>
    <row r="101" spans="1:10" ht="39" customHeight="1" x14ac:dyDescent="0.2">
      <c r="A101" s="9" t="s">
        <v>680</v>
      </c>
      <c r="B101" s="11" t="s">
        <v>160</v>
      </c>
      <c r="C101" s="9" t="s">
        <v>19</v>
      </c>
      <c r="D101" s="9" t="s">
        <v>161</v>
      </c>
      <c r="E101" s="10" t="s">
        <v>21</v>
      </c>
      <c r="F101" s="11">
        <v>1321.54</v>
      </c>
      <c r="G101" s="12"/>
      <c r="H101" s="12"/>
      <c r="I101" s="12"/>
      <c r="J101" s="13"/>
    </row>
    <row r="102" spans="1:10" ht="39" customHeight="1" x14ac:dyDescent="0.2">
      <c r="A102" s="9" t="s">
        <v>681</v>
      </c>
      <c r="B102" s="11" t="s">
        <v>160</v>
      </c>
      <c r="C102" s="9" t="s">
        <v>19</v>
      </c>
      <c r="D102" s="9" t="s">
        <v>161</v>
      </c>
      <c r="E102" s="10" t="s">
        <v>21</v>
      </c>
      <c r="F102" s="11">
        <v>1531.13</v>
      </c>
      <c r="G102" s="12"/>
      <c r="H102" s="12"/>
      <c r="I102" s="12"/>
      <c r="J102" s="13"/>
    </row>
    <row r="103" spans="1:10" ht="26.1" customHeight="1" x14ac:dyDescent="0.2">
      <c r="A103" s="9" t="s">
        <v>682</v>
      </c>
      <c r="B103" s="11" t="s">
        <v>162</v>
      </c>
      <c r="C103" s="9" t="s">
        <v>19</v>
      </c>
      <c r="D103" s="9" t="s">
        <v>163</v>
      </c>
      <c r="E103" s="10" t="s">
        <v>21</v>
      </c>
      <c r="F103" s="11">
        <v>4060.78</v>
      </c>
      <c r="G103" s="12"/>
      <c r="H103" s="12"/>
      <c r="I103" s="12"/>
      <c r="J103" s="13"/>
    </row>
    <row r="104" spans="1:10" ht="26.1" customHeight="1" x14ac:dyDescent="0.2">
      <c r="A104" s="9" t="s">
        <v>683</v>
      </c>
      <c r="B104" s="11" t="s">
        <v>164</v>
      </c>
      <c r="C104" s="9" t="s">
        <v>19</v>
      </c>
      <c r="D104" s="9" t="s">
        <v>165</v>
      </c>
      <c r="E104" s="10" t="s">
        <v>21</v>
      </c>
      <c r="F104" s="11">
        <v>1531.13</v>
      </c>
      <c r="G104" s="12"/>
      <c r="H104" s="12"/>
      <c r="I104" s="12"/>
      <c r="J104" s="13"/>
    </row>
    <row r="105" spans="1:10" ht="26.1" customHeight="1" x14ac:dyDescent="0.2">
      <c r="A105" s="9" t="s">
        <v>684</v>
      </c>
      <c r="B105" s="11" t="s">
        <v>166</v>
      </c>
      <c r="C105" s="9" t="s">
        <v>19</v>
      </c>
      <c r="D105" s="9" t="s">
        <v>167</v>
      </c>
      <c r="E105" s="10" t="s">
        <v>21</v>
      </c>
      <c r="F105" s="11">
        <v>55.84</v>
      </c>
      <c r="G105" s="12"/>
      <c r="H105" s="12"/>
      <c r="I105" s="12"/>
      <c r="J105" s="13"/>
    </row>
    <row r="106" spans="1:10" ht="51.95" customHeight="1" x14ac:dyDescent="0.2">
      <c r="A106" s="9" t="s">
        <v>685</v>
      </c>
      <c r="B106" s="11" t="s">
        <v>168</v>
      </c>
      <c r="C106" s="9" t="s">
        <v>19</v>
      </c>
      <c r="D106" s="9" t="s">
        <v>169</v>
      </c>
      <c r="E106" s="10" t="s">
        <v>21</v>
      </c>
      <c r="F106" s="11">
        <v>21.6</v>
      </c>
      <c r="G106" s="12"/>
      <c r="H106" s="12"/>
      <c r="I106" s="12"/>
      <c r="J106" s="13"/>
    </row>
    <row r="107" spans="1:10" ht="26.1" customHeight="1" x14ac:dyDescent="0.2">
      <c r="A107" s="9" t="s">
        <v>686</v>
      </c>
      <c r="B107" s="11" t="s">
        <v>166</v>
      </c>
      <c r="C107" s="9" t="s">
        <v>19</v>
      </c>
      <c r="D107" s="9" t="s">
        <v>167</v>
      </c>
      <c r="E107" s="10" t="s">
        <v>21</v>
      </c>
      <c r="F107" s="11">
        <v>229.68</v>
      </c>
      <c r="G107" s="12"/>
      <c r="H107" s="12"/>
      <c r="I107" s="12"/>
      <c r="J107" s="13"/>
    </row>
    <row r="108" spans="1:10" ht="24" customHeight="1" x14ac:dyDescent="0.2">
      <c r="A108" s="5" t="s">
        <v>687</v>
      </c>
      <c r="B108" s="5"/>
      <c r="C108" s="5"/>
      <c r="D108" s="5" t="s">
        <v>170</v>
      </c>
      <c r="E108" s="5"/>
      <c r="F108" s="6"/>
      <c r="G108" s="5"/>
      <c r="H108" s="5"/>
      <c r="I108" s="7"/>
      <c r="J108" s="8"/>
    </row>
    <row r="109" spans="1:10" ht="39" customHeight="1" x14ac:dyDescent="0.2">
      <c r="A109" s="9" t="s">
        <v>688</v>
      </c>
      <c r="B109" s="11" t="s">
        <v>171</v>
      </c>
      <c r="C109" s="9" t="s">
        <v>19</v>
      </c>
      <c r="D109" s="9" t="s">
        <v>172</v>
      </c>
      <c r="E109" s="10" t="s">
        <v>32</v>
      </c>
      <c r="F109" s="11">
        <v>150</v>
      </c>
      <c r="G109" s="12"/>
      <c r="H109" s="12"/>
      <c r="I109" s="12"/>
      <c r="J109" s="13"/>
    </row>
    <row r="110" spans="1:10" ht="26.1" customHeight="1" x14ac:dyDescent="0.2">
      <c r="A110" s="9" t="s">
        <v>689</v>
      </c>
      <c r="B110" s="11" t="s">
        <v>173</v>
      </c>
      <c r="C110" s="9" t="s">
        <v>19</v>
      </c>
      <c r="D110" s="9" t="s">
        <v>174</v>
      </c>
      <c r="E110" s="10" t="s">
        <v>32</v>
      </c>
      <c r="F110" s="11">
        <v>135.30000000000001</v>
      </c>
      <c r="G110" s="12"/>
      <c r="H110" s="12"/>
      <c r="I110" s="12"/>
      <c r="J110" s="13"/>
    </row>
    <row r="111" spans="1:10" ht="26.1" customHeight="1" x14ac:dyDescent="0.2">
      <c r="A111" s="9" t="s">
        <v>690</v>
      </c>
      <c r="B111" s="11" t="s">
        <v>175</v>
      </c>
      <c r="C111" s="9" t="s">
        <v>19</v>
      </c>
      <c r="D111" s="9" t="s">
        <v>176</v>
      </c>
      <c r="E111" s="10" t="s">
        <v>32</v>
      </c>
      <c r="F111" s="11">
        <v>29</v>
      </c>
      <c r="G111" s="12"/>
      <c r="H111" s="12"/>
      <c r="I111" s="12"/>
      <c r="J111" s="13"/>
    </row>
    <row r="112" spans="1:10" ht="26.1" customHeight="1" x14ac:dyDescent="0.2">
      <c r="A112" s="9" t="s">
        <v>691</v>
      </c>
      <c r="B112" s="11" t="s">
        <v>177</v>
      </c>
      <c r="C112" s="9" t="s">
        <v>19</v>
      </c>
      <c r="D112" s="9" t="s">
        <v>178</v>
      </c>
      <c r="E112" s="10" t="s">
        <v>32</v>
      </c>
      <c r="F112" s="11">
        <v>98</v>
      </c>
      <c r="G112" s="12"/>
      <c r="H112" s="12"/>
      <c r="I112" s="12"/>
      <c r="J112" s="13"/>
    </row>
    <row r="113" spans="1:10" ht="26.1" customHeight="1" x14ac:dyDescent="0.2">
      <c r="A113" s="9" t="s">
        <v>692</v>
      </c>
      <c r="B113" s="11" t="s">
        <v>179</v>
      </c>
      <c r="C113" s="9" t="s">
        <v>19</v>
      </c>
      <c r="D113" s="9" t="s">
        <v>180</v>
      </c>
      <c r="E113" s="10" t="s">
        <v>32</v>
      </c>
      <c r="F113" s="11">
        <v>80.349999999999994</v>
      </c>
      <c r="G113" s="12"/>
      <c r="H113" s="12"/>
      <c r="I113" s="12"/>
      <c r="J113" s="13"/>
    </row>
    <row r="114" spans="1:10" ht="26.1" customHeight="1" x14ac:dyDescent="0.2">
      <c r="A114" s="9" t="s">
        <v>693</v>
      </c>
      <c r="B114" s="11" t="s">
        <v>181</v>
      </c>
      <c r="C114" s="9" t="s">
        <v>19</v>
      </c>
      <c r="D114" s="9" t="s">
        <v>182</v>
      </c>
      <c r="E114" s="10" t="s">
        <v>32</v>
      </c>
      <c r="F114" s="11">
        <v>91.3</v>
      </c>
      <c r="G114" s="12"/>
      <c r="H114" s="12"/>
      <c r="I114" s="12"/>
      <c r="J114" s="13"/>
    </row>
    <row r="115" spans="1:10" ht="51.95" customHeight="1" x14ac:dyDescent="0.2">
      <c r="A115" s="9" t="s">
        <v>694</v>
      </c>
      <c r="B115" s="11" t="s">
        <v>183</v>
      </c>
      <c r="C115" s="9" t="s">
        <v>19</v>
      </c>
      <c r="D115" s="9" t="s">
        <v>184</v>
      </c>
      <c r="E115" s="10" t="s">
        <v>62</v>
      </c>
      <c r="F115" s="11">
        <v>63</v>
      </c>
      <c r="G115" s="12"/>
      <c r="H115" s="12"/>
      <c r="I115" s="12"/>
      <c r="J115" s="13"/>
    </row>
    <row r="116" spans="1:10" ht="51.95" customHeight="1" x14ac:dyDescent="0.2">
      <c r="A116" s="9" t="s">
        <v>695</v>
      </c>
      <c r="B116" s="11" t="s">
        <v>185</v>
      </c>
      <c r="C116" s="9" t="s">
        <v>19</v>
      </c>
      <c r="D116" s="9" t="s">
        <v>186</v>
      </c>
      <c r="E116" s="10" t="s">
        <v>62</v>
      </c>
      <c r="F116" s="11">
        <v>39</v>
      </c>
      <c r="G116" s="12"/>
      <c r="H116" s="12"/>
      <c r="I116" s="12"/>
      <c r="J116" s="13"/>
    </row>
    <row r="117" spans="1:10" ht="39" customHeight="1" x14ac:dyDescent="0.2">
      <c r="A117" s="9" t="s">
        <v>696</v>
      </c>
      <c r="B117" s="11" t="s">
        <v>187</v>
      </c>
      <c r="C117" s="9" t="s">
        <v>19</v>
      </c>
      <c r="D117" s="9" t="s">
        <v>188</v>
      </c>
      <c r="E117" s="10" t="s">
        <v>62</v>
      </c>
      <c r="F117" s="11">
        <v>58</v>
      </c>
      <c r="G117" s="12"/>
      <c r="H117" s="12"/>
      <c r="I117" s="12"/>
      <c r="J117" s="13"/>
    </row>
    <row r="118" spans="1:10" ht="39" customHeight="1" x14ac:dyDescent="0.2">
      <c r="A118" s="9" t="s">
        <v>697</v>
      </c>
      <c r="B118" s="11" t="s">
        <v>189</v>
      </c>
      <c r="C118" s="9" t="s">
        <v>19</v>
      </c>
      <c r="D118" s="9" t="s">
        <v>190</v>
      </c>
      <c r="E118" s="10" t="s">
        <v>62</v>
      </c>
      <c r="F118" s="11">
        <v>7</v>
      </c>
      <c r="G118" s="12"/>
      <c r="H118" s="12"/>
      <c r="I118" s="12"/>
      <c r="J118" s="13"/>
    </row>
    <row r="119" spans="1:10" ht="39" customHeight="1" x14ac:dyDescent="0.2">
      <c r="A119" s="9" t="s">
        <v>698</v>
      </c>
      <c r="B119" s="11" t="s">
        <v>191</v>
      </c>
      <c r="C119" s="9" t="s">
        <v>19</v>
      </c>
      <c r="D119" s="9" t="s">
        <v>192</v>
      </c>
      <c r="E119" s="10" t="s">
        <v>62</v>
      </c>
      <c r="F119" s="11">
        <v>8</v>
      </c>
      <c r="G119" s="12"/>
      <c r="H119" s="12"/>
      <c r="I119" s="12"/>
      <c r="J119" s="13"/>
    </row>
    <row r="120" spans="1:10" ht="39" customHeight="1" x14ac:dyDescent="0.2">
      <c r="A120" s="9" t="s">
        <v>699</v>
      </c>
      <c r="B120" s="11" t="s">
        <v>193</v>
      </c>
      <c r="C120" s="9" t="s">
        <v>19</v>
      </c>
      <c r="D120" s="9" t="s">
        <v>194</v>
      </c>
      <c r="E120" s="10" t="s">
        <v>62</v>
      </c>
      <c r="F120" s="11">
        <v>23</v>
      </c>
      <c r="G120" s="12"/>
      <c r="H120" s="12"/>
      <c r="I120" s="12"/>
      <c r="J120" s="13"/>
    </row>
    <row r="121" spans="1:10" ht="39" customHeight="1" x14ac:dyDescent="0.2">
      <c r="A121" s="9" t="s">
        <v>700</v>
      </c>
      <c r="B121" s="11" t="s">
        <v>195</v>
      </c>
      <c r="C121" s="9" t="s">
        <v>19</v>
      </c>
      <c r="D121" s="9" t="s">
        <v>196</v>
      </c>
      <c r="E121" s="10" t="s">
        <v>62</v>
      </c>
      <c r="F121" s="11">
        <v>1</v>
      </c>
      <c r="G121" s="12"/>
      <c r="H121" s="12"/>
      <c r="I121" s="12"/>
      <c r="J121" s="13"/>
    </row>
    <row r="122" spans="1:10" ht="39" customHeight="1" x14ac:dyDescent="0.2">
      <c r="A122" s="9" t="s">
        <v>701</v>
      </c>
      <c r="B122" s="11" t="s">
        <v>197</v>
      </c>
      <c r="C122" s="9" t="s">
        <v>19</v>
      </c>
      <c r="D122" s="9" t="s">
        <v>198</v>
      </c>
      <c r="E122" s="10" t="s">
        <v>62</v>
      </c>
      <c r="F122" s="11">
        <v>4</v>
      </c>
      <c r="G122" s="12"/>
      <c r="H122" s="12"/>
      <c r="I122" s="12"/>
      <c r="J122" s="13"/>
    </row>
    <row r="123" spans="1:10" ht="39" customHeight="1" x14ac:dyDescent="0.2">
      <c r="A123" s="9" t="s">
        <v>702</v>
      </c>
      <c r="B123" s="11" t="s">
        <v>199</v>
      </c>
      <c r="C123" s="9" t="s">
        <v>19</v>
      </c>
      <c r="D123" s="9" t="s">
        <v>200</v>
      </c>
      <c r="E123" s="10" t="s">
        <v>62</v>
      </c>
      <c r="F123" s="11">
        <v>8</v>
      </c>
      <c r="G123" s="12"/>
      <c r="H123" s="12"/>
      <c r="I123" s="12"/>
      <c r="J123" s="13"/>
    </row>
    <row r="124" spans="1:10" ht="39" customHeight="1" x14ac:dyDescent="0.2">
      <c r="A124" s="9" t="s">
        <v>703</v>
      </c>
      <c r="B124" s="11" t="s">
        <v>201</v>
      </c>
      <c r="C124" s="9" t="s">
        <v>19</v>
      </c>
      <c r="D124" s="9" t="s">
        <v>202</v>
      </c>
      <c r="E124" s="10" t="s">
        <v>62</v>
      </c>
      <c r="F124" s="11">
        <v>3</v>
      </c>
      <c r="G124" s="12"/>
      <c r="H124" s="12"/>
      <c r="I124" s="12"/>
      <c r="J124" s="13"/>
    </row>
    <row r="125" spans="1:10" ht="39" customHeight="1" x14ac:dyDescent="0.2">
      <c r="A125" s="9" t="s">
        <v>704</v>
      </c>
      <c r="B125" s="11" t="s">
        <v>201</v>
      </c>
      <c r="C125" s="9" t="s">
        <v>19</v>
      </c>
      <c r="D125" s="9" t="s">
        <v>202</v>
      </c>
      <c r="E125" s="10" t="s">
        <v>62</v>
      </c>
      <c r="F125" s="11">
        <v>3</v>
      </c>
      <c r="G125" s="12"/>
      <c r="H125" s="12"/>
      <c r="I125" s="12"/>
      <c r="J125" s="13"/>
    </row>
    <row r="126" spans="1:10" ht="39" customHeight="1" x14ac:dyDescent="0.2">
      <c r="A126" s="9" t="s">
        <v>705</v>
      </c>
      <c r="B126" s="11" t="s">
        <v>203</v>
      </c>
      <c r="C126" s="9" t="s">
        <v>19</v>
      </c>
      <c r="D126" s="9" t="s">
        <v>204</v>
      </c>
      <c r="E126" s="10" t="s">
        <v>62</v>
      </c>
      <c r="F126" s="11">
        <v>5</v>
      </c>
      <c r="G126" s="12"/>
      <c r="H126" s="12"/>
      <c r="I126" s="12"/>
      <c r="J126" s="13"/>
    </row>
    <row r="127" spans="1:10" ht="39" customHeight="1" x14ac:dyDescent="0.2">
      <c r="A127" s="9" t="s">
        <v>706</v>
      </c>
      <c r="B127" s="11" t="s">
        <v>205</v>
      </c>
      <c r="C127" s="9" t="s">
        <v>19</v>
      </c>
      <c r="D127" s="9" t="s">
        <v>206</v>
      </c>
      <c r="E127" s="10" t="s">
        <v>62</v>
      </c>
      <c r="F127" s="11">
        <v>1</v>
      </c>
      <c r="G127" s="12"/>
      <c r="H127" s="12"/>
      <c r="I127" s="12"/>
      <c r="J127" s="13"/>
    </row>
    <row r="128" spans="1:10" ht="39" customHeight="1" x14ac:dyDescent="0.2">
      <c r="A128" s="9" t="s">
        <v>707</v>
      </c>
      <c r="B128" s="11" t="s">
        <v>205</v>
      </c>
      <c r="C128" s="9" t="s">
        <v>19</v>
      </c>
      <c r="D128" s="9" t="s">
        <v>206</v>
      </c>
      <c r="E128" s="10" t="s">
        <v>62</v>
      </c>
      <c r="F128" s="11">
        <v>9</v>
      </c>
      <c r="G128" s="12"/>
      <c r="H128" s="12"/>
      <c r="I128" s="12"/>
      <c r="J128" s="13"/>
    </row>
    <row r="129" spans="1:10" ht="39" customHeight="1" x14ac:dyDescent="0.2">
      <c r="A129" s="9" t="s">
        <v>708</v>
      </c>
      <c r="B129" s="11" t="s">
        <v>207</v>
      </c>
      <c r="C129" s="9" t="s">
        <v>19</v>
      </c>
      <c r="D129" s="9" t="s">
        <v>208</v>
      </c>
      <c r="E129" s="10" t="s">
        <v>62</v>
      </c>
      <c r="F129" s="11">
        <v>32</v>
      </c>
      <c r="G129" s="12"/>
      <c r="H129" s="12"/>
      <c r="I129" s="12"/>
      <c r="J129" s="13"/>
    </row>
    <row r="130" spans="1:10" ht="26.1" customHeight="1" x14ac:dyDescent="0.2">
      <c r="A130" s="9" t="s">
        <v>709</v>
      </c>
      <c r="B130" s="11" t="s">
        <v>209</v>
      </c>
      <c r="C130" s="9" t="s">
        <v>19</v>
      </c>
      <c r="D130" s="9" t="s">
        <v>210</v>
      </c>
      <c r="E130" s="10" t="s">
        <v>62</v>
      </c>
      <c r="F130" s="11">
        <v>1</v>
      </c>
      <c r="G130" s="12"/>
      <c r="H130" s="12"/>
      <c r="I130" s="12"/>
      <c r="J130" s="13"/>
    </row>
    <row r="131" spans="1:10" ht="26.1" customHeight="1" x14ac:dyDescent="0.2">
      <c r="A131" s="9" t="s">
        <v>710</v>
      </c>
      <c r="B131" s="11" t="s">
        <v>211</v>
      </c>
      <c r="C131" s="9" t="s">
        <v>19</v>
      </c>
      <c r="D131" s="9" t="s">
        <v>212</v>
      </c>
      <c r="E131" s="10" t="s">
        <v>62</v>
      </c>
      <c r="F131" s="11">
        <v>5</v>
      </c>
      <c r="G131" s="12"/>
      <c r="H131" s="12"/>
      <c r="I131" s="12"/>
      <c r="J131" s="13"/>
    </row>
    <row r="132" spans="1:10" ht="26.1" customHeight="1" x14ac:dyDescent="0.2">
      <c r="A132" s="9" t="s">
        <v>711</v>
      </c>
      <c r="B132" s="11" t="s">
        <v>213</v>
      </c>
      <c r="C132" s="9" t="s">
        <v>19</v>
      </c>
      <c r="D132" s="9" t="s">
        <v>214</v>
      </c>
      <c r="E132" s="10" t="s">
        <v>62</v>
      </c>
      <c r="F132" s="11">
        <v>2</v>
      </c>
      <c r="G132" s="12"/>
      <c r="H132" s="12"/>
      <c r="I132" s="12"/>
      <c r="J132" s="13"/>
    </row>
    <row r="133" spans="1:10" ht="26.1" customHeight="1" x14ac:dyDescent="0.2">
      <c r="A133" s="9" t="s">
        <v>712</v>
      </c>
      <c r="B133" s="11" t="s">
        <v>215</v>
      </c>
      <c r="C133" s="9" t="s">
        <v>19</v>
      </c>
      <c r="D133" s="9" t="s">
        <v>216</v>
      </c>
      <c r="E133" s="10" t="s">
        <v>62</v>
      </c>
      <c r="F133" s="11">
        <v>34</v>
      </c>
      <c r="G133" s="12"/>
      <c r="H133" s="12"/>
      <c r="I133" s="12"/>
      <c r="J133" s="13"/>
    </row>
    <row r="134" spans="1:10" ht="39" customHeight="1" x14ac:dyDescent="0.2">
      <c r="A134" s="9" t="s">
        <v>713</v>
      </c>
      <c r="B134" s="11" t="s">
        <v>217</v>
      </c>
      <c r="C134" s="9" t="s">
        <v>19</v>
      </c>
      <c r="D134" s="9" t="s">
        <v>218</v>
      </c>
      <c r="E134" s="10" t="s">
        <v>62</v>
      </c>
      <c r="F134" s="11">
        <v>9</v>
      </c>
      <c r="G134" s="12"/>
      <c r="H134" s="12"/>
      <c r="I134" s="12"/>
      <c r="J134" s="13"/>
    </row>
    <row r="135" spans="1:10" ht="26.1" customHeight="1" x14ac:dyDescent="0.2">
      <c r="A135" s="9" t="s">
        <v>714</v>
      </c>
      <c r="B135" s="16" t="s">
        <v>219</v>
      </c>
      <c r="C135" s="14" t="s">
        <v>57</v>
      </c>
      <c r="D135" s="14" t="s">
        <v>220</v>
      </c>
      <c r="E135" s="15" t="s">
        <v>59</v>
      </c>
      <c r="F135" s="16">
        <v>1</v>
      </c>
      <c r="G135" s="17"/>
      <c r="H135" s="17"/>
      <c r="I135" s="17"/>
      <c r="J135" s="18"/>
    </row>
    <row r="136" spans="1:10" ht="26.1" customHeight="1" x14ac:dyDescent="0.2">
      <c r="A136" s="9" t="s">
        <v>715</v>
      </c>
      <c r="B136" s="16" t="s">
        <v>221</v>
      </c>
      <c r="C136" s="14" t="s">
        <v>57</v>
      </c>
      <c r="D136" s="14" t="s">
        <v>222</v>
      </c>
      <c r="E136" s="15" t="s">
        <v>59</v>
      </c>
      <c r="F136" s="16">
        <v>1</v>
      </c>
      <c r="G136" s="17"/>
      <c r="H136" s="17"/>
      <c r="I136" s="17"/>
      <c r="J136" s="18"/>
    </row>
    <row r="137" spans="1:10" ht="24" customHeight="1" x14ac:dyDescent="0.2">
      <c r="A137" s="5" t="s">
        <v>716</v>
      </c>
      <c r="B137" s="5"/>
      <c r="C137" s="5"/>
      <c r="D137" s="5" t="s">
        <v>223</v>
      </c>
      <c r="E137" s="5"/>
      <c r="F137" s="6"/>
      <c r="G137" s="5"/>
      <c r="H137" s="5"/>
      <c r="I137" s="7"/>
      <c r="J137" s="8"/>
    </row>
    <row r="138" spans="1:10" ht="39" customHeight="1" x14ac:dyDescent="0.2">
      <c r="A138" s="9" t="s">
        <v>717</v>
      </c>
      <c r="B138" s="11" t="s">
        <v>224</v>
      </c>
      <c r="C138" s="9" t="s">
        <v>19</v>
      </c>
      <c r="D138" s="9" t="s">
        <v>225</v>
      </c>
      <c r="E138" s="10" t="s">
        <v>32</v>
      </c>
      <c r="F138" s="11">
        <v>119.4</v>
      </c>
      <c r="G138" s="12"/>
      <c r="H138" s="12"/>
      <c r="I138" s="12"/>
      <c r="J138" s="13"/>
    </row>
    <row r="139" spans="1:10" ht="39" customHeight="1" x14ac:dyDescent="0.2">
      <c r="A139" s="9" t="s">
        <v>718</v>
      </c>
      <c r="B139" s="11" t="s">
        <v>226</v>
      </c>
      <c r="C139" s="9" t="s">
        <v>19</v>
      </c>
      <c r="D139" s="9" t="s">
        <v>227</v>
      </c>
      <c r="E139" s="10" t="s">
        <v>32</v>
      </c>
      <c r="F139" s="11">
        <v>90</v>
      </c>
      <c r="G139" s="12"/>
      <c r="H139" s="12"/>
      <c r="I139" s="12"/>
      <c r="J139" s="13"/>
    </row>
    <row r="140" spans="1:10" ht="39" customHeight="1" x14ac:dyDescent="0.2">
      <c r="A140" s="9" t="s">
        <v>719</v>
      </c>
      <c r="B140" s="11" t="s">
        <v>228</v>
      </c>
      <c r="C140" s="9" t="s">
        <v>19</v>
      </c>
      <c r="D140" s="9" t="s">
        <v>229</v>
      </c>
      <c r="E140" s="10" t="s">
        <v>32</v>
      </c>
      <c r="F140" s="11">
        <v>112.5</v>
      </c>
      <c r="G140" s="12"/>
      <c r="H140" s="12"/>
      <c r="I140" s="12"/>
      <c r="J140" s="13"/>
    </row>
    <row r="141" spans="1:10" ht="39" customHeight="1" x14ac:dyDescent="0.2">
      <c r="A141" s="9" t="s">
        <v>720</v>
      </c>
      <c r="B141" s="11" t="s">
        <v>230</v>
      </c>
      <c r="C141" s="9" t="s">
        <v>19</v>
      </c>
      <c r="D141" s="9" t="s">
        <v>231</v>
      </c>
      <c r="E141" s="10" t="s">
        <v>32</v>
      </c>
      <c r="F141" s="11">
        <v>358.6</v>
      </c>
      <c r="G141" s="12"/>
      <c r="H141" s="12"/>
      <c r="I141" s="12"/>
      <c r="J141" s="13"/>
    </row>
    <row r="142" spans="1:10" ht="39" customHeight="1" x14ac:dyDescent="0.2">
      <c r="A142" s="9" t="s">
        <v>721</v>
      </c>
      <c r="B142" s="11" t="s">
        <v>232</v>
      </c>
      <c r="C142" s="9" t="s">
        <v>19</v>
      </c>
      <c r="D142" s="9" t="s">
        <v>233</v>
      </c>
      <c r="E142" s="10" t="s">
        <v>32</v>
      </c>
      <c r="F142" s="11">
        <v>53</v>
      </c>
      <c r="G142" s="12"/>
      <c r="H142" s="12"/>
      <c r="I142" s="12"/>
      <c r="J142" s="13"/>
    </row>
    <row r="143" spans="1:10" ht="51.95" customHeight="1" x14ac:dyDescent="0.2">
      <c r="A143" s="9" t="s">
        <v>722</v>
      </c>
      <c r="B143" s="11" t="s">
        <v>234</v>
      </c>
      <c r="C143" s="9" t="s">
        <v>19</v>
      </c>
      <c r="D143" s="9" t="s">
        <v>235</v>
      </c>
      <c r="E143" s="10" t="s">
        <v>32</v>
      </c>
      <c r="F143" s="11">
        <v>45</v>
      </c>
      <c r="G143" s="12"/>
      <c r="H143" s="12"/>
      <c r="I143" s="12"/>
      <c r="J143" s="13"/>
    </row>
    <row r="144" spans="1:10" ht="51.95" customHeight="1" x14ac:dyDescent="0.2">
      <c r="A144" s="9" t="s">
        <v>723</v>
      </c>
      <c r="B144" s="11" t="s">
        <v>236</v>
      </c>
      <c r="C144" s="9" t="s">
        <v>19</v>
      </c>
      <c r="D144" s="9" t="s">
        <v>237</v>
      </c>
      <c r="E144" s="10" t="s">
        <v>32</v>
      </c>
      <c r="F144" s="11">
        <v>33</v>
      </c>
      <c r="G144" s="12"/>
      <c r="H144" s="12"/>
      <c r="I144" s="12"/>
      <c r="J144" s="13"/>
    </row>
    <row r="145" spans="1:10" ht="51.95" customHeight="1" x14ac:dyDescent="0.2">
      <c r="A145" s="9" t="s">
        <v>724</v>
      </c>
      <c r="B145" s="11" t="s">
        <v>238</v>
      </c>
      <c r="C145" s="9" t="s">
        <v>19</v>
      </c>
      <c r="D145" s="9" t="s">
        <v>239</v>
      </c>
      <c r="E145" s="10" t="s">
        <v>32</v>
      </c>
      <c r="F145" s="11">
        <v>60</v>
      </c>
      <c r="G145" s="12"/>
      <c r="H145" s="12"/>
      <c r="I145" s="12"/>
      <c r="J145" s="13"/>
    </row>
    <row r="146" spans="1:10" ht="51.95" customHeight="1" x14ac:dyDescent="0.2">
      <c r="A146" s="9" t="s">
        <v>725</v>
      </c>
      <c r="B146" s="11" t="s">
        <v>240</v>
      </c>
      <c r="C146" s="9" t="s">
        <v>19</v>
      </c>
      <c r="D146" s="9" t="s">
        <v>241</v>
      </c>
      <c r="E146" s="10" t="s">
        <v>62</v>
      </c>
      <c r="F146" s="11">
        <v>26</v>
      </c>
      <c r="G146" s="12"/>
      <c r="H146" s="12"/>
      <c r="I146" s="12"/>
      <c r="J146" s="13"/>
    </row>
    <row r="147" spans="1:10" ht="51.95" customHeight="1" x14ac:dyDescent="0.2">
      <c r="A147" s="9" t="s">
        <v>726</v>
      </c>
      <c r="B147" s="11" t="s">
        <v>242</v>
      </c>
      <c r="C147" s="9" t="s">
        <v>19</v>
      </c>
      <c r="D147" s="9" t="s">
        <v>243</v>
      </c>
      <c r="E147" s="10" t="s">
        <v>62</v>
      </c>
      <c r="F147" s="11">
        <v>14</v>
      </c>
      <c r="G147" s="12"/>
      <c r="H147" s="12"/>
      <c r="I147" s="12"/>
      <c r="J147" s="13"/>
    </row>
    <row r="148" spans="1:10" ht="51.95" customHeight="1" x14ac:dyDescent="0.2">
      <c r="A148" s="9" t="s">
        <v>727</v>
      </c>
      <c r="B148" s="11" t="s">
        <v>244</v>
      </c>
      <c r="C148" s="9" t="s">
        <v>19</v>
      </c>
      <c r="D148" s="9" t="s">
        <v>245</v>
      </c>
      <c r="E148" s="10" t="s">
        <v>62</v>
      </c>
      <c r="F148" s="11">
        <v>2</v>
      </c>
      <c r="G148" s="12"/>
      <c r="H148" s="12"/>
      <c r="I148" s="12"/>
      <c r="J148" s="13"/>
    </row>
    <row r="149" spans="1:10" ht="51.95" customHeight="1" x14ac:dyDescent="0.2">
      <c r="A149" s="9" t="s">
        <v>728</v>
      </c>
      <c r="B149" s="11" t="s">
        <v>246</v>
      </c>
      <c r="C149" s="9" t="s">
        <v>19</v>
      </c>
      <c r="D149" s="9" t="s">
        <v>247</v>
      </c>
      <c r="E149" s="10" t="s">
        <v>62</v>
      </c>
      <c r="F149" s="11">
        <v>70</v>
      </c>
      <c r="G149" s="12"/>
      <c r="H149" s="12"/>
      <c r="I149" s="12"/>
      <c r="J149" s="13"/>
    </row>
    <row r="150" spans="1:10" ht="51.95" customHeight="1" x14ac:dyDescent="0.2">
      <c r="A150" s="9" t="s">
        <v>729</v>
      </c>
      <c r="B150" s="11" t="s">
        <v>248</v>
      </c>
      <c r="C150" s="9" t="s">
        <v>19</v>
      </c>
      <c r="D150" s="9" t="s">
        <v>249</v>
      </c>
      <c r="E150" s="10" t="s">
        <v>62</v>
      </c>
      <c r="F150" s="11">
        <v>36</v>
      </c>
      <c r="G150" s="12"/>
      <c r="H150" s="12"/>
      <c r="I150" s="12"/>
      <c r="J150" s="13"/>
    </row>
    <row r="151" spans="1:10" ht="51.95" customHeight="1" x14ac:dyDescent="0.2">
      <c r="A151" s="9" t="s">
        <v>730</v>
      </c>
      <c r="B151" s="11" t="s">
        <v>250</v>
      </c>
      <c r="C151" s="9" t="s">
        <v>19</v>
      </c>
      <c r="D151" s="9" t="s">
        <v>251</v>
      </c>
      <c r="E151" s="10" t="s">
        <v>62</v>
      </c>
      <c r="F151" s="11">
        <v>4</v>
      </c>
      <c r="G151" s="12"/>
      <c r="H151" s="12"/>
      <c r="I151" s="12"/>
      <c r="J151" s="13"/>
    </row>
    <row r="152" spans="1:10" ht="51.95" customHeight="1" x14ac:dyDescent="0.2">
      <c r="A152" s="9" t="s">
        <v>731</v>
      </c>
      <c r="B152" s="11" t="s">
        <v>252</v>
      </c>
      <c r="C152" s="9" t="s">
        <v>19</v>
      </c>
      <c r="D152" s="9" t="s">
        <v>253</v>
      </c>
      <c r="E152" s="10" t="s">
        <v>62</v>
      </c>
      <c r="F152" s="11">
        <v>15</v>
      </c>
      <c r="G152" s="12"/>
      <c r="H152" s="12"/>
      <c r="I152" s="12"/>
      <c r="J152" s="13"/>
    </row>
    <row r="153" spans="1:10" ht="51.95" customHeight="1" x14ac:dyDescent="0.2">
      <c r="A153" s="9" t="s">
        <v>732</v>
      </c>
      <c r="B153" s="11" t="s">
        <v>254</v>
      </c>
      <c r="C153" s="9" t="s">
        <v>19</v>
      </c>
      <c r="D153" s="9" t="s">
        <v>255</v>
      </c>
      <c r="E153" s="10" t="s">
        <v>62</v>
      </c>
      <c r="F153" s="11">
        <v>3</v>
      </c>
      <c r="G153" s="12"/>
      <c r="H153" s="12"/>
      <c r="I153" s="12"/>
      <c r="J153" s="13"/>
    </row>
    <row r="154" spans="1:10" ht="51.95" customHeight="1" x14ac:dyDescent="0.2">
      <c r="A154" s="9" t="s">
        <v>733</v>
      </c>
      <c r="B154" s="11" t="s">
        <v>256</v>
      </c>
      <c r="C154" s="9" t="s">
        <v>19</v>
      </c>
      <c r="D154" s="9" t="s">
        <v>257</v>
      </c>
      <c r="E154" s="10" t="s">
        <v>62</v>
      </c>
      <c r="F154" s="11">
        <v>19</v>
      </c>
      <c r="G154" s="12"/>
      <c r="H154" s="12"/>
      <c r="I154" s="12"/>
      <c r="J154" s="13"/>
    </row>
    <row r="155" spans="1:10" ht="51.95" customHeight="1" x14ac:dyDescent="0.2">
      <c r="A155" s="9" t="s">
        <v>734</v>
      </c>
      <c r="B155" s="11" t="s">
        <v>258</v>
      </c>
      <c r="C155" s="9" t="s">
        <v>19</v>
      </c>
      <c r="D155" s="9" t="s">
        <v>259</v>
      </c>
      <c r="E155" s="10" t="s">
        <v>62</v>
      </c>
      <c r="F155" s="11">
        <v>4</v>
      </c>
      <c r="G155" s="12"/>
      <c r="H155" s="12"/>
      <c r="I155" s="12"/>
      <c r="J155" s="13"/>
    </row>
    <row r="156" spans="1:10" ht="51.95" customHeight="1" x14ac:dyDescent="0.2">
      <c r="A156" s="9" t="s">
        <v>735</v>
      </c>
      <c r="B156" s="11" t="s">
        <v>256</v>
      </c>
      <c r="C156" s="9" t="s">
        <v>19</v>
      </c>
      <c r="D156" s="9" t="s">
        <v>257</v>
      </c>
      <c r="E156" s="10" t="s">
        <v>62</v>
      </c>
      <c r="F156" s="11">
        <v>2</v>
      </c>
      <c r="G156" s="12"/>
      <c r="H156" s="12"/>
      <c r="I156" s="12"/>
      <c r="J156" s="13"/>
    </row>
    <row r="157" spans="1:10" ht="51.95" customHeight="1" x14ac:dyDescent="0.2">
      <c r="A157" s="9" t="s">
        <v>736</v>
      </c>
      <c r="B157" s="11" t="s">
        <v>258</v>
      </c>
      <c r="C157" s="9" t="s">
        <v>19</v>
      </c>
      <c r="D157" s="9" t="s">
        <v>259</v>
      </c>
      <c r="E157" s="10" t="s">
        <v>62</v>
      </c>
      <c r="F157" s="11">
        <v>16</v>
      </c>
      <c r="G157" s="12"/>
      <c r="H157" s="12"/>
      <c r="I157" s="12"/>
      <c r="J157" s="13"/>
    </row>
    <row r="158" spans="1:10" ht="51.95" customHeight="1" x14ac:dyDescent="0.2">
      <c r="A158" s="9" t="s">
        <v>737</v>
      </c>
      <c r="B158" s="11" t="s">
        <v>260</v>
      </c>
      <c r="C158" s="9" t="s">
        <v>19</v>
      </c>
      <c r="D158" s="9" t="s">
        <v>261</v>
      </c>
      <c r="E158" s="10" t="s">
        <v>62</v>
      </c>
      <c r="F158" s="11">
        <v>13</v>
      </c>
      <c r="G158" s="12"/>
      <c r="H158" s="12"/>
      <c r="I158" s="12"/>
      <c r="J158" s="13"/>
    </row>
    <row r="159" spans="1:10" ht="51.95" customHeight="1" x14ac:dyDescent="0.2">
      <c r="A159" s="9" t="s">
        <v>738</v>
      </c>
      <c r="B159" s="11" t="s">
        <v>260</v>
      </c>
      <c r="C159" s="9" t="s">
        <v>19</v>
      </c>
      <c r="D159" s="9" t="s">
        <v>261</v>
      </c>
      <c r="E159" s="10" t="s">
        <v>62</v>
      </c>
      <c r="F159" s="11">
        <v>3</v>
      </c>
      <c r="G159" s="12"/>
      <c r="H159" s="12"/>
      <c r="I159" s="12"/>
      <c r="J159" s="13"/>
    </row>
    <row r="160" spans="1:10" ht="51.95" customHeight="1" x14ac:dyDescent="0.2">
      <c r="A160" s="9" t="s">
        <v>739</v>
      </c>
      <c r="B160" s="11" t="s">
        <v>260</v>
      </c>
      <c r="C160" s="9" t="s">
        <v>19</v>
      </c>
      <c r="D160" s="9" t="s">
        <v>261</v>
      </c>
      <c r="E160" s="10" t="s">
        <v>62</v>
      </c>
      <c r="F160" s="11">
        <v>8</v>
      </c>
      <c r="G160" s="12"/>
      <c r="H160" s="12"/>
      <c r="I160" s="12"/>
      <c r="J160" s="13"/>
    </row>
    <row r="161" spans="1:10" ht="39" customHeight="1" x14ac:dyDescent="0.2">
      <c r="A161" s="9" t="s">
        <v>740</v>
      </c>
      <c r="B161" s="11" t="s">
        <v>262</v>
      </c>
      <c r="C161" s="9" t="s">
        <v>19</v>
      </c>
      <c r="D161" s="9" t="s">
        <v>263</v>
      </c>
      <c r="E161" s="10" t="s">
        <v>62</v>
      </c>
      <c r="F161" s="11">
        <v>7</v>
      </c>
      <c r="G161" s="12"/>
      <c r="H161" s="12"/>
      <c r="I161" s="12"/>
      <c r="J161" s="13"/>
    </row>
    <row r="162" spans="1:10" ht="39" customHeight="1" x14ac:dyDescent="0.2">
      <c r="A162" s="9" t="s">
        <v>741</v>
      </c>
      <c r="B162" s="11" t="s">
        <v>264</v>
      </c>
      <c r="C162" s="9" t="s">
        <v>19</v>
      </c>
      <c r="D162" s="9" t="s">
        <v>265</v>
      </c>
      <c r="E162" s="10" t="s">
        <v>62</v>
      </c>
      <c r="F162" s="11">
        <v>10</v>
      </c>
      <c r="G162" s="12"/>
      <c r="H162" s="12"/>
      <c r="I162" s="12"/>
      <c r="J162" s="13"/>
    </row>
    <row r="163" spans="1:10" ht="24" customHeight="1" x14ac:dyDescent="0.2">
      <c r="A163" s="9" t="s">
        <v>742</v>
      </c>
      <c r="B163" s="11" t="s">
        <v>266</v>
      </c>
      <c r="C163" s="9" t="s">
        <v>19</v>
      </c>
      <c r="D163" s="9" t="s">
        <v>267</v>
      </c>
      <c r="E163" s="10" t="s">
        <v>62</v>
      </c>
      <c r="F163" s="11">
        <v>3</v>
      </c>
      <c r="G163" s="12"/>
      <c r="H163" s="12"/>
      <c r="I163" s="12"/>
      <c r="J163" s="13"/>
    </row>
    <row r="164" spans="1:10" ht="24" customHeight="1" x14ac:dyDescent="0.2">
      <c r="A164" s="9" t="s">
        <v>743</v>
      </c>
      <c r="B164" s="11" t="s">
        <v>266</v>
      </c>
      <c r="C164" s="9" t="s">
        <v>19</v>
      </c>
      <c r="D164" s="9" t="s">
        <v>267</v>
      </c>
      <c r="E164" s="10" t="s">
        <v>62</v>
      </c>
      <c r="F164" s="11">
        <v>7</v>
      </c>
      <c r="G164" s="12"/>
      <c r="H164" s="12"/>
      <c r="I164" s="12"/>
      <c r="J164" s="13"/>
    </row>
    <row r="165" spans="1:10" ht="39" customHeight="1" x14ac:dyDescent="0.2">
      <c r="A165" s="9" t="s">
        <v>744</v>
      </c>
      <c r="B165" s="11" t="s">
        <v>268</v>
      </c>
      <c r="C165" s="9" t="s">
        <v>19</v>
      </c>
      <c r="D165" s="9" t="s">
        <v>269</v>
      </c>
      <c r="E165" s="10" t="s">
        <v>62</v>
      </c>
      <c r="F165" s="11">
        <v>25</v>
      </c>
      <c r="G165" s="12"/>
      <c r="H165" s="12"/>
      <c r="I165" s="12"/>
      <c r="J165" s="13"/>
    </row>
    <row r="166" spans="1:10" ht="24" customHeight="1" x14ac:dyDescent="0.2">
      <c r="A166" s="9" t="s">
        <v>745</v>
      </c>
      <c r="B166" s="11" t="s">
        <v>270</v>
      </c>
      <c r="C166" s="9" t="s">
        <v>86</v>
      </c>
      <c r="D166" s="9" t="s">
        <v>271</v>
      </c>
      <c r="E166" s="10" t="s">
        <v>62</v>
      </c>
      <c r="F166" s="11">
        <v>3</v>
      </c>
      <c r="G166" s="12"/>
      <c r="H166" s="12"/>
      <c r="I166" s="12"/>
      <c r="J166" s="13"/>
    </row>
    <row r="167" spans="1:10" ht="26.1" customHeight="1" x14ac:dyDescent="0.2">
      <c r="A167" s="9" t="s">
        <v>746</v>
      </c>
      <c r="B167" s="11" t="s">
        <v>272</v>
      </c>
      <c r="C167" s="9" t="s">
        <v>19</v>
      </c>
      <c r="D167" s="9" t="s">
        <v>273</v>
      </c>
      <c r="E167" s="10" t="s">
        <v>62</v>
      </c>
      <c r="F167" s="11">
        <v>41</v>
      </c>
      <c r="G167" s="12"/>
      <c r="H167" s="12"/>
      <c r="I167" s="12"/>
      <c r="J167" s="13"/>
    </row>
    <row r="168" spans="1:10" ht="65.099999999999994" customHeight="1" x14ac:dyDescent="0.2">
      <c r="A168" s="9" t="s">
        <v>747</v>
      </c>
      <c r="B168" s="11" t="s">
        <v>274</v>
      </c>
      <c r="C168" s="9" t="s">
        <v>19</v>
      </c>
      <c r="D168" s="9" t="s">
        <v>275</v>
      </c>
      <c r="E168" s="10" t="s">
        <v>62</v>
      </c>
      <c r="F168" s="11">
        <v>1</v>
      </c>
      <c r="G168" s="12"/>
      <c r="H168" s="12"/>
      <c r="I168" s="12"/>
      <c r="J168" s="13"/>
    </row>
    <row r="169" spans="1:10" ht="51.95" customHeight="1" x14ac:dyDescent="0.2">
      <c r="A169" s="9" t="s">
        <v>748</v>
      </c>
      <c r="B169" s="11" t="s">
        <v>276</v>
      </c>
      <c r="C169" s="9" t="s">
        <v>19</v>
      </c>
      <c r="D169" s="9" t="s">
        <v>277</v>
      </c>
      <c r="E169" s="10" t="s">
        <v>62</v>
      </c>
      <c r="F169" s="11">
        <v>3</v>
      </c>
      <c r="G169" s="12"/>
      <c r="H169" s="12"/>
      <c r="I169" s="12"/>
      <c r="J169" s="13"/>
    </row>
    <row r="170" spans="1:10" ht="51.95" customHeight="1" x14ac:dyDescent="0.2">
      <c r="A170" s="9" t="s">
        <v>749</v>
      </c>
      <c r="B170" s="11" t="s">
        <v>278</v>
      </c>
      <c r="C170" s="9" t="s">
        <v>19</v>
      </c>
      <c r="D170" s="9" t="s">
        <v>279</v>
      </c>
      <c r="E170" s="10" t="s">
        <v>62</v>
      </c>
      <c r="F170" s="11">
        <v>1</v>
      </c>
      <c r="G170" s="12"/>
      <c r="H170" s="12"/>
      <c r="I170" s="12"/>
      <c r="J170" s="13"/>
    </row>
    <row r="171" spans="1:10" ht="26.1" customHeight="1" x14ac:dyDescent="0.2">
      <c r="A171" s="9" t="s">
        <v>750</v>
      </c>
      <c r="B171" s="11" t="s">
        <v>280</v>
      </c>
      <c r="C171" s="9" t="s">
        <v>86</v>
      </c>
      <c r="D171" s="9" t="s">
        <v>281</v>
      </c>
      <c r="E171" s="10" t="s">
        <v>32</v>
      </c>
      <c r="F171" s="11">
        <v>254.2</v>
      </c>
      <c r="G171" s="12"/>
      <c r="H171" s="12"/>
      <c r="I171" s="12"/>
      <c r="J171" s="13"/>
    </row>
    <row r="172" spans="1:10" ht="24" customHeight="1" x14ac:dyDescent="0.2">
      <c r="A172" s="5" t="s">
        <v>751</v>
      </c>
      <c r="B172" s="5"/>
      <c r="C172" s="5"/>
      <c r="D172" s="5" t="s">
        <v>282</v>
      </c>
      <c r="E172" s="5"/>
      <c r="F172" s="6"/>
      <c r="G172" s="5"/>
      <c r="H172" s="5"/>
      <c r="I172" s="7"/>
      <c r="J172" s="8"/>
    </row>
    <row r="173" spans="1:10" ht="24" customHeight="1" x14ac:dyDescent="0.2">
      <c r="A173" s="9" t="s">
        <v>752</v>
      </c>
      <c r="B173" s="11" t="s">
        <v>283</v>
      </c>
      <c r="C173" s="9" t="s">
        <v>86</v>
      </c>
      <c r="D173" s="9" t="s">
        <v>284</v>
      </c>
      <c r="E173" s="10" t="s">
        <v>62</v>
      </c>
      <c r="F173" s="11">
        <v>8</v>
      </c>
      <c r="G173" s="12"/>
      <c r="H173" s="12"/>
      <c r="I173" s="12"/>
      <c r="J173" s="13"/>
    </row>
    <row r="174" spans="1:10" ht="51.95" customHeight="1" x14ac:dyDescent="0.2">
      <c r="A174" s="9" t="s">
        <v>753</v>
      </c>
      <c r="B174" s="11" t="s">
        <v>285</v>
      </c>
      <c r="C174" s="9" t="s">
        <v>19</v>
      </c>
      <c r="D174" s="9" t="s">
        <v>286</v>
      </c>
      <c r="E174" s="10" t="s">
        <v>62</v>
      </c>
      <c r="F174" s="11">
        <v>11</v>
      </c>
      <c r="G174" s="12"/>
      <c r="H174" s="12"/>
      <c r="I174" s="12"/>
      <c r="J174" s="13"/>
    </row>
    <row r="175" spans="1:10" ht="39" customHeight="1" x14ac:dyDescent="0.2">
      <c r="A175" s="9" t="s">
        <v>754</v>
      </c>
      <c r="B175" s="11" t="s">
        <v>287</v>
      </c>
      <c r="C175" s="9" t="s">
        <v>19</v>
      </c>
      <c r="D175" s="9" t="s">
        <v>288</v>
      </c>
      <c r="E175" s="10" t="s">
        <v>62</v>
      </c>
      <c r="F175" s="11">
        <v>11</v>
      </c>
      <c r="G175" s="12"/>
      <c r="H175" s="12"/>
      <c r="I175" s="12"/>
      <c r="J175" s="13"/>
    </row>
    <row r="176" spans="1:10" ht="51.95" customHeight="1" x14ac:dyDescent="0.2">
      <c r="A176" s="9" t="s">
        <v>755</v>
      </c>
      <c r="B176" s="11" t="s">
        <v>289</v>
      </c>
      <c r="C176" s="9" t="s">
        <v>19</v>
      </c>
      <c r="D176" s="9" t="s">
        <v>290</v>
      </c>
      <c r="E176" s="10" t="s">
        <v>62</v>
      </c>
      <c r="F176" s="11">
        <v>8</v>
      </c>
      <c r="G176" s="12"/>
      <c r="H176" s="12"/>
      <c r="I176" s="12"/>
      <c r="J176" s="13"/>
    </row>
    <row r="177" spans="1:10" ht="26.1" customHeight="1" x14ac:dyDescent="0.2">
      <c r="A177" s="9" t="s">
        <v>756</v>
      </c>
      <c r="B177" s="11" t="s">
        <v>291</v>
      </c>
      <c r="C177" s="9" t="s">
        <v>19</v>
      </c>
      <c r="D177" s="9" t="s">
        <v>292</v>
      </c>
      <c r="E177" s="10" t="s">
        <v>62</v>
      </c>
      <c r="F177" s="11">
        <v>6</v>
      </c>
      <c r="G177" s="12"/>
      <c r="H177" s="12"/>
      <c r="I177" s="12"/>
      <c r="J177" s="13"/>
    </row>
    <row r="178" spans="1:10" ht="39" customHeight="1" x14ac:dyDescent="0.2">
      <c r="A178" s="9" t="s">
        <v>757</v>
      </c>
      <c r="B178" s="11" t="s">
        <v>293</v>
      </c>
      <c r="C178" s="9" t="s">
        <v>19</v>
      </c>
      <c r="D178" s="9" t="s">
        <v>294</v>
      </c>
      <c r="E178" s="10" t="s">
        <v>62</v>
      </c>
      <c r="F178" s="11">
        <v>2</v>
      </c>
      <c r="G178" s="12"/>
      <c r="H178" s="12"/>
      <c r="I178" s="12"/>
      <c r="J178" s="13"/>
    </row>
    <row r="179" spans="1:10" ht="39" customHeight="1" x14ac:dyDescent="0.2">
      <c r="A179" s="9" t="s">
        <v>758</v>
      </c>
      <c r="B179" s="11" t="s">
        <v>295</v>
      </c>
      <c r="C179" s="9" t="s">
        <v>19</v>
      </c>
      <c r="D179" s="9" t="s">
        <v>296</v>
      </c>
      <c r="E179" s="10" t="s">
        <v>62</v>
      </c>
      <c r="F179" s="11">
        <v>22</v>
      </c>
      <c r="G179" s="12"/>
      <c r="H179" s="12"/>
      <c r="I179" s="12"/>
      <c r="J179" s="13"/>
    </row>
    <row r="180" spans="1:10" ht="39" customHeight="1" x14ac:dyDescent="0.2">
      <c r="A180" s="9" t="s">
        <v>759</v>
      </c>
      <c r="B180" s="11" t="s">
        <v>297</v>
      </c>
      <c r="C180" s="9" t="s">
        <v>19</v>
      </c>
      <c r="D180" s="9" t="s">
        <v>298</v>
      </c>
      <c r="E180" s="10" t="s">
        <v>62</v>
      </c>
      <c r="F180" s="11">
        <v>26</v>
      </c>
      <c r="G180" s="12"/>
      <c r="H180" s="12"/>
      <c r="I180" s="12"/>
      <c r="J180" s="13"/>
    </row>
    <row r="181" spans="1:10" ht="26.1" customHeight="1" x14ac:dyDescent="0.2">
      <c r="A181" s="9" t="s">
        <v>760</v>
      </c>
      <c r="B181" s="11" t="s">
        <v>299</v>
      </c>
      <c r="C181" s="9" t="s">
        <v>19</v>
      </c>
      <c r="D181" s="9" t="s">
        <v>300</v>
      </c>
      <c r="E181" s="10" t="s">
        <v>62</v>
      </c>
      <c r="F181" s="11">
        <v>3</v>
      </c>
      <c r="G181" s="12"/>
      <c r="H181" s="12"/>
      <c r="I181" s="12"/>
      <c r="J181" s="13"/>
    </row>
    <row r="182" spans="1:10" ht="39" customHeight="1" x14ac:dyDescent="0.2">
      <c r="A182" s="9" t="s">
        <v>761</v>
      </c>
      <c r="B182" s="11" t="s">
        <v>301</v>
      </c>
      <c r="C182" s="9" t="s">
        <v>19</v>
      </c>
      <c r="D182" s="9" t="s">
        <v>302</v>
      </c>
      <c r="E182" s="10" t="s">
        <v>62</v>
      </c>
      <c r="F182" s="11">
        <v>14.4</v>
      </c>
      <c r="G182" s="12"/>
      <c r="H182" s="12"/>
      <c r="I182" s="12"/>
      <c r="J182" s="13"/>
    </row>
    <row r="183" spans="1:10" ht="39" customHeight="1" x14ac:dyDescent="0.2">
      <c r="A183" s="9" t="s">
        <v>762</v>
      </c>
      <c r="B183" s="11" t="s">
        <v>303</v>
      </c>
      <c r="C183" s="9" t="s">
        <v>19</v>
      </c>
      <c r="D183" s="9" t="s">
        <v>304</v>
      </c>
      <c r="E183" s="10" t="s">
        <v>62</v>
      </c>
      <c r="F183" s="11">
        <v>3.2</v>
      </c>
      <c r="G183" s="12"/>
      <c r="H183" s="12"/>
      <c r="I183" s="12"/>
      <c r="J183" s="13"/>
    </row>
    <row r="184" spans="1:10" ht="24" customHeight="1" x14ac:dyDescent="0.2">
      <c r="A184" s="9" t="s">
        <v>763</v>
      </c>
      <c r="B184" s="16" t="s">
        <v>305</v>
      </c>
      <c r="C184" s="14" t="s">
        <v>57</v>
      </c>
      <c r="D184" s="14" t="s">
        <v>306</v>
      </c>
      <c r="E184" s="15" t="s">
        <v>59</v>
      </c>
      <c r="F184" s="16">
        <v>16</v>
      </c>
      <c r="G184" s="17"/>
      <c r="H184" s="17"/>
      <c r="I184" s="17"/>
      <c r="J184" s="18"/>
    </row>
    <row r="185" spans="1:10" ht="39" customHeight="1" x14ac:dyDescent="0.2">
      <c r="A185" s="9" t="s">
        <v>764</v>
      </c>
      <c r="B185" s="11" t="s">
        <v>307</v>
      </c>
      <c r="C185" s="9" t="s">
        <v>19</v>
      </c>
      <c r="D185" s="9" t="s">
        <v>308</v>
      </c>
      <c r="E185" s="10" t="s">
        <v>62</v>
      </c>
      <c r="F185" s="11">
        <v>20</v>
      </c>
      <c r="G185" s="12"/>
      <c r="H185" s="12"/>
      <c r="I185" s="12"/>
      <c r="J185" s="13"/>
    </row>
    <row r="186" spans="1:10" ht="51.95" customHeight="1" x14ac:dyDescent="0.2">
      <c r="A186" s="9" t="s">
        <v>765</v>
      </c>
      <c r="B186" s="11" t="s">
        <v>309</v>
      </c>
      <c r="C186" s="9" t="s">
        <v>19</v>
      </c>
      <c r="D186" s="9" t="s">
        <v>310</v>
      </c>
      <c r="E186" s="10" t="s">
        <v>62</v>
      </c>
      <c r="F186" s="11">
        <v>1</v>
      </c>
      <c r="G186" s="12"/>
      <c r="H186" s="12"/>
      <c r="I186" s="12"/>
      <c r="J186" s="13"/>
    </row>
    <row r="187" spans="1:10" ht="39" customHeight="1" x14ac:dyDescent="0.2">
      <c r="A187" s="9" t="s">
        <v>766</v>
      </c>
      <c r="B187" s="11" t="s">
        <v>311</v>
      </c>
      <c r="C187" s="9" t="s">
        <v>19</v>
      </c>
      <c r="D187" s="9" t="s">
        <v>312</v>
      </c>
      <c r="E187" s="10" t="s">
        <v>62</v>
      </c>
      <c r="F187" s="11">
        <v>8</v>
      </c>
      <c r="G187" s="12"/>
      <c r="H187" s="12"/>
      <c r="I187" s="12"/>
      <c r="J187" s="13"/>
    </row>
    <row r="188" spans="1:10" ht="39" customHeight="1" x14ac:dyDescent="0.2">
      <c r="A188" s="9" t="s">
        <v>767</v>
      </c>
      <c r="B188" s="11" t="s">
        <v>313</v>
      </c>
      <c r="C188" s="9" t="s">
        <v>19</v>
      </c>
      <c r="D188" s="9" t="s">
        <v>314</v>
      </c>
      <c r="E188" s="10" t="s">
        <v>62</v>
      </c>
      <c r="F188" s="11">
        <v>10</v>
      </c>
      <c r="G188" s="12"/>
      <c r="H188" s="12"/>
      <c r="I188" s="12"/>
      <c r="J188" s="13"/>
    </row>
    <row r="189" spans="1:10" ht="26.1" customHeight="1" x14ac:dyDescent="0.2">
      <c r="A189" s="9" t="s">
        <v>768</v>
      </c>
      <c r="B189" s="16" t="s">
        <v>315</v>
      </c>
      <c r="C189" s="14" t="s">
        <v>57</v>
      </c>
      <c r="D189" s="14" t="s">
        <v>316</v>
      </c>
      <c r="E189" s="15" t="s">
        <v>59</v>
      </c>
      <c r="F189" s="16">
        <v>5</v>
      </c>
      <c r="G189" s="17"/>
      <c r="H189" s="17"/>
      <c r="I189" s="17"/>
      <c r="J189" s="18"/>
    </row>
    <row r="190" spans="1:10" ht="26.1" customHeight="1" x14ac:dyDescent="0.2">
      <c r="A190" s="9" t="s">
        <v>769</v>
      </c>
      <c r="B190" s="11" t="s">
        <v>317</v>
      </c>
      <c r="C190" s="9" t="s">
        <v>86</v>
      </c>
      <c r="D190" s="9" t="s">
        <v>318</v>
      </c>
      <c r="E190" s="10" t="s">
        <v>62</v>
      </c>
      <c r="F190" s="11">
        <v>2</v>
      </c>
      <c r="G190" s="12"/>
      <c r="H190" s="12"/>
      <c r="I190" s="12"/>
      <c r="J190" s="13"/>
    </row>
    <row r="191" spans="1:10" ht="26.1" customHeight="1" x14ac:dyDescent="0.2">
      <c r="A191" s="9" t="s">
        <v>770</v>
      </c>
      <c r="B191" s="16" t="s">
        <v>319</v>
      </c>
      <c r="C191" s="14" t="s">
        <v>57</v>
      </c>
      <c r="D191" s="14" t="s">
        <v>320</v>
      </c>
      <c r="E191" s="15" t="s">
        <v>59</v>
      </c>
      <c r="F191" s="16">
        <v>9</v>
      </c>
      <c r="G191" s="17"/>
      <c r="H191" s="17"/>
      <c r="I191" s="17"/>
      <c r="J191" s="18"/>
    </row>
    <row r="192" spans="1:10" ht="26.1" customHeight="1" x14ac:dyDescent="0.2">
      <c r="A192" s="9" t="s">
        <v>771</v>
      </c>
      <c r="B192" s="11" t="s">
        <v>321</v>
      </c>
      <c r="C192" s="9" t="s">
        <v>19</v>
      </c>
      <c r="D192" s="9" t="s">
        <v>322</v>
      </c>
      <c r="E192" s="10" t="s">
        <v>62</v>
      </c>
      <c r="F192" s="11">
        <v>6</v>
      </c>
      <c r="G192" s="12"/>
      <c r="H192" s="12"/>
      <c r="I192" s="12"/>
      <c r="J192" s="13"/>
    </row>
    <row r="193" spans="1:10" ht="39" customHeight="1" x14ac:dyDescent="0.2">
      <c r="A193" s="9" t="s">
        <v>772</v>
      </c>
      <c r="B193" s="11" t="s">
        <v>293</v>
      </c>
      <c r="C193" s="9" t="s">
        <v>19</v>
      </c>
      <c r="D193" s="9" t="s">
        <v>294</v>
      </c>
      <c r="E193" s="10" t="s">
        <v>62</v>
      </c>
      <c r="F193" s="11">
        <v>2</v>
      </c>
      <c r="G193" s="12"/>
      <c r="H193" s="12"/>
      <c r="I193" s="12"/>
      <c r="J193" s="13"/>
    </row>
    <row r="194" spans="1:10" ht="26.1" customHeight="1" x14ac:dyDescent="0.2">
      <c r="A194" s="9" t="s">
        <v>773</v>
      </c>
      <c r="B194" s="11" t="s">
        <v>323</v>
      </c>
      <c r="C194" s="9" t="s">
        <v>19</v>
      </c>
      <c r="D194" s="9" t="s">
        <v>324</v>
      </c>
      <c r="E194" s="10" t="s">
        <v>62</v>
      </c>
      <c r="F194" s="11">
        <v>2</v>
      </c>
      <c r="G194" s="12"/>
      <c r="H194" s="12"/>
      <c r="I194" s="12"/>
      <c r="J194" s="13"/>
    </row>
    <row r="195" spans="1:10" ht="26.1" customHeight="1" x14ac:dyDescent="0.2">
      <c r="A195" s="9" t="s">
        <v>774</v>
      </c>
      <c r="B195" s="11" t="s">
        <v>299</v>
      </c>
      <c r="C195" s="9" t="s">
        <v>19</v>
      </c>
      <c r="D195" s="9" t="s">
        <v>300</v>
      </c>
      <c r="E195" s="10" t="s">
        <v>62</v>
      </c>
      <c r="F195" s="11">
        <v>16</v>
      </c>
      <c r="G195" s="12"/>
      <c r="H195" s="12"/>
      <c r="I195" s="12"/>
      <c r="J195" s="13"/>
    </row>
    <row r="196" spans="1:10" ht="24" customHeight="1" x14ac:dyDescent="0.2">
      <c r="A196" s="5" t="s">
        <v>775</v>
      </c>
      <c r="B196" s="5"/>
      <c r="C196" s="5"/>
      <c r="D196" s="5" t="s">
        <v>325</v>
      </c>
      <c r="E196" s="5"/>
      <c r="F196" s="6"/>
      <c r="G196" s="5"/>
      <c r="H196" s="5"/>
      <c r="I196" s="7"/>
      <c r="J196" s="8"/>
    </row>
    <row r="197" spans="1:10" ht="39" customHeight="1" x14ac:dyDescent="0.2">
      <c r="A197" s="9" t="s">
        <v>776</v>
      </c>
      <c r="B197" s="11" t="s">
        <v>74</v>
      </c>
      <c r="C197" s="9" t="s">
        <v>19</v>
      </c>
      <c r="D197" s="9" t="s">
        <v>75</v>
      </c>
      <c r="E197" s="10" t="s">
        <v>21</v>
      </c>
      <c r="F197" s="11">
        <v>0.16</v>
      </c>
      <c r="G197" s="12"/>
      <c r="H197" s="12"/>
      <c r="I197" s="12"/>
      <c r="J197" s="13"/>
    </row>
    <row r="198" spans="1:10" ht="51.95" customHeight="1" x14ac:dyDescent="0.2">
      <c r="A198" s="9" t="s">
        <v>777</v>
      </c>
      <c r="B198" s="11" t="s">
        <v>326</v>
      </c>
      <c r="C198" s="9" t="s">
        <v>19</v>
      </c>
      <c r="D198" s="9" t="s">
        <v>327</v>
      </c>
      <c r="E198" s="10" t="s">
        <v>32</v>
      </c>
      <c r="F198" s="11">
        <v>2.04</v>
      </c>
      <c r="G198" s="12"/>
      <c r="H198" s="12"/>
      <c r="I198" s="12"/>
      <c r="J198" s="13"/>
    </row>
    <row r="199" spans="1:10" ht="39" customHeight="1" x14ac:dyDescent="0.2">
      <c r="A199" s="9" t="s">
        <v>778</v>
      </c>
      <c r="B199" s="11" t="s">
        <v>328</v>
      </c>
      <c r="C199" s="9" t="s">
        <v>19</v>
      </c>
      <c r="D199" s="9" t="s">
        <v>329</v>
      </c>
      <c r="E199" s="10" t="s">
        <v>62</v>
      </c>
      <c r="F199" s="11">
        <v>1</v>
      </c>
      <c r="G199" s="12"/>
      <c r="H199" s="12"/>
      <c r="I199" s="12"/>
      <c r="J199" s="13"/>
    </row>
    <row r="200" spans="1:10" ht="24" customHeight="1" x14ac:dyDescent="0.2">
      <c r="A200" s="9" t="s">
        <v>779</v>
      </c>
      <c r="B200" s="16" t="s">
        <v>330</v>
      </c>
      <c r="C200" s="14" t="s">
        <v>57</v>
      </c>
      <c r="D200" s="14" t="s">
        <v>331</v>
      </c>
      <c r="E200" s="15" t="s">
        <v>59</v>
      </c>
      <c r="F200" s="16">
        <v>4</v>
      </c>
      <c r="G200" s="17"/>
      <c r="H200" s="17"/>
      <c r="I200" s="17"/>
      <c r="J200" s="18"/>
    </row>
    <row r="201" spans="1:10" ht="26.1" customHeight="1" x14ac:dyDescent="0.2">
      <c r="A201" s="9" t="s">
        <v>780</v>
      </c>
      <c r="B201" s="16" t="s">
        <v>332</v>
      </c>
      <c r="C201" s="14" t="s">
        <v>57</v>
      </c>
      <c r="D201" s="14" t="s">
        <v>333</v>
      </c>
      <c r="E201" s="15" t="s">
        <v>32</v>
      </c>
      <c r="F201" s="16">
        <v>2.04</v>
      </c>
      <c r="G201" s="17"/>
      <c r="H201" s="17"/>
      <c r="I201" s="17"/>
      <c r="J201" s="18"/>
    </row>
    <row r="202" spans="1:10" ht="24" customHeight="1" x14ac:dyDescent="0.2">
      <c r="A202" s="9" t="s">
        <v>781</v>
      </c>
      <c r="B202" s="16" t="s">
        <v>334</v>
      </c>
      <c r="C202" s="14" t="s">
        <v>57</v>
      </c>
      <c r="D202" s="14" t="s">
        <v>335</v>
      </c>
      <c r="E202" s="15" t="s">
        <v>59</v>
      </c>
      <c r="F202" s="16">
        <v>1</v>
      </c>
      <c r="G202" s="17"/>
      <c r="H202" s="17"/>
      <c r="I202" s="17"/>
      <c r="J202" s="18"/>
    </row>
    <row r="203" spans="1:10" ht="24" customHeight="1" x14ac:dyDescent="0.2">
      <c r="A203" s="9" t="s">
        <v>782</v>
      </c>
      <c r="B203" s="16" t="s">
        <v>336</v>
      </c>
      <c r="C203" s="14" t="s">
        <v>57</v>
      </c>
      <c r="D203" s="14" t="s">
        <v>337</v>
      </c>
      <c r="E203" s="15" t="s">
        <v>59</v>
      </c>
      <c r="F203" s="16">
        <v>1</v>
      </c>
      <c r="G203" s="17"/>
      <c r="H203" s="17"/>
      <c r="I203" s="17"/>
      <c r="J203" s="18"/>
    </row>
    <row r="204" spans="1:10" ht="26.1" customHeight="1" x14ac:dyDescent="0.2">
      <c r="A204" s="9" t="s">
        <v>783</v>
      </c>
      <c r="B204" s="16" t="s">
        <v>338</v>
      </c>
      <c r="C204" s="14" t="s">
        <v>57</v>
      </c>
      <c r="D204" s="14" t="s">
        <v>339</v>
      </c>
      <c r="E204" s="15" t="s">
        <v>59</v>
      </c>
      <c r="F204" s="16">
        <v>1</v>
      </c>
      <c r="G204" s="17"/>
      <c r="H204" s="17"/>
      <c r="I204" s="17"/>
      <c r="J204" s="18"/>
    </row>
    <row r="205" spans="1:10" ht="26.1" customHeight="1" x14ac:dyDescent="0.2">
      <c r="A205" s="9" t="s">
        <v>784</v>
      </c>
      <c r="B205" s="16" t="s">
        <v>340</v>
      </c>
      <c r="C205" s="14" t="s">
        <v>57</v>
      </c>
      <c r="D205" s="14" t="s">
        <v>341</v>
      </c>
      <c r="E205" s="15" t="s">
        <v>59</v>
      </c>
      <c r="F205" s="16">
        <v>1</v>
      </c>
      <c r="G205" s="17"/>
      <c r="H205" s="17"/>
      <c r="I205" s="17"/>
      <c r="J205" s="18"/>
    </row>
    <row r="206" spans="1:10" ht="26.1" customHeight="1" x14ac:dyDescent="0.2">
      <c r="A206" s="9" t="s">
        <v>785</v>
      </c>
      <c r="B206" s="16" t="s">
        <v>340</v>
      </c>
      <c r="C206" s="14" t="s">
        <v>57</v>
      </c>
      <c r="D206" s="14" t="s">
        <v>341</v>
      </c>
      <c r="E206" s="15" t="s">
        <v>59</v>
      </c>
      <c r="F206" s="16">
        <v>1</v>
      </c>
      <c r="G206" s="17"/>
      <c r="H206" s="17"/>
      <c r="I206" s="17"/>
      <c r="J206" s="18"/>
    </row>
    <row r="207" spans="1:10" ht="24" customHeight="1" x14ac:dyDescent="0.2">
      <c r="A207" s="5" t="s">
        <v>786</v>
      </c>
      <c r="B207" s="5"/>
      <c r="C207" s="5"/>
      <c r="D207" s="5" t="s">
        <v>342</v>
      </c>
      <c r="E207" s="5"/>
      <c r="F207" s="6"/>
      <c r="G207" s="5"/>
      <c r="H207" s="5"/>
      <c r="I207" s="7"/>
      <c r="J207" s="8"/>
    </row>
    <row r="208" spans="1:10" ht="24" customHeight="1" x14ac:dyDescent="0.2">
      <c r="A208" s="9" t="s">
        <v>787</v>
      </c>
      <c r="B208" s="11" t="s">
        <v>343</v>
      </c>
      <c r="C208" s="9" t="s">
        <v>19</v>
      </c>
      <c r="D208" s="9" t="s">
        <v>344</v>
      </c>
      <c r="E208" s="10" t="s">
        <v>62</v>
      </c>
      <c r="F208" s="11">
        <v>13</v>
      </c>
      <c r="G208" s="12"/>
      <c r="H208" s="12"/>
      <c r="I208" s="12"/>
      <c r="J208" s="13"/>
    </row>
    <row r="209" spans="1:10" ht="39" customHeight="1" x14ac:dyDescent="0.2">
      <c r="A209" s="9" t="s">
        <v>788</v>
      </c>
      <c r="B209" s="11" t="s">
        <v>345</v>
      </c>
      <c r="C209" s="9" t="s">
        <v>19</v>
      </c>
      <c r="D209" s="9" t="s">
        <v>346</v>
      </c>
      <c r="E209" s="10" t="s">
        <v>62</v>
      </c>
      <c r="F209" s="11">
        <v>13</v>
      </c>
      <c r="G209" s="12"/>
      <c r="H209" s="12"/>
      <c r="I209" s="12"/>
      <c r="J209" s="13"/>
    </row>
    <row r="210" spans="1:10" ht="39" customHeight="1" x14ac:dyDescent="0.2">
      <c r="A210" s="9" t="s">
        <v>789</v>
      </c>
      <c r="B210" s="11" t="s">
        <v>347</v>
      </c>
      <c r="C210" s="9" t="s">
        <v>19</v>
      </c>
      <c r="D210" s="9" t="s">
        <v>348</v>
      </c>
      <c r="E210" s="10" t="s">
        <v>21</v>
      </c>
      <c r="F210" s="11">
        <v>49</v>
      </c>
      <c r="G210" s="12"/>
      <c r="H210" s="12"/>
      <c r="I210" s="12"/>
      <c r="J210" s="13"/>
    </row>
    <row r="211" spans="1:10" ht="26.1" customHeight="1" x14ac:dyDescent="0.2">
      <c r="A211" s="9" t="s">
        <v>790</v>
      </c>
      <c r="B211" s="16" t="s">
        <v>349</v>
      </c>
      <c r="C211" s="14" t="s">
        <v>57</v>
      </c>
      <c r="D211" s="14" t="s">
        <v>350</v>
      </c>
      <c r="E211" s="15" t="s">
        <v>59</v>
      </c>
      <c r="F211" s="16">
        <v>47</v>
      </c>
      <c r="G211" s="17"/>
      <c r="H211" s="17"/>
      <c r="I211" s="17"/>
      <c r="J211" s="18"/>
    </row>
    <row r="212" spans="1:10" ht="24" customHeight="1" x14ac:dyDescent="0.2">
      <c r="A212" s="5">
        <v>14</v>
      </c>
      <c r="B212" s="5"/>
      <c r="C212" s="5"/>
      <c r="D212" s="5" t="s">
        <v>351</v>
      </c>
      <c r="E212" s="5"/>
      <c r="F212" s="6"/>
      <c r="G212" s="5"/>
      <c r="H212" s="5"/>
      <c r="I212" s="7"/>
      <c r="J212" s="8"/>
    </row>
    <row r="213" spans="1:10" ht="24" customHeight="1" x14ac:dyDescent="0.2">
      <c r="A213" s="5" t="s">
        <v>791</v>
      </c>
      <c r="B213" s="5"/>
      <c r="C213" s="5"/>
      <c r="D213" s="5" t="s">
        <v>352</v>
      </c>
      <c r="E213" s="5"/>
      <c r="F213" s="6"/>
      <c r="G213" s="5"/>
      <c r="H213" s="5"/>
      <c r="I213" s="7"/>
      <c r="J213" s="8"/>
    </row>
    <row r="214" spans="1:10" ht="51.95" customHeight="1" x14ac:dyDescent="0.2">
      <c r="A214" s="9" t="s">
        <v>792</v>
      </c>
      <c r="B214" s="11" t="s">
        <v>353</v>
      </c>
      <c r="C214" s="9" t="s">
        <v>19</v>
      </c>
      <c r="D214" s="9" t="s">
        <v>354</v>
      </c>
      <c r="E214" s="10" t="s">
        <v>62</v>
      </c>
      <c r="F214" s="11">
        <v>4</v>
      </c>
      <c r="G214" s="12"/>
      <c r="H214" s="12"/>
      <c r="I214" s="12"/>
      <c r="J214" s="13"/>
    </row>
    <row r="215" spans="1:10" ht="51.95" customHeight="1" x14ac:dyDescent="0.2">
      <c r="A215" s="9" t="s">
        <v>793</v>
      </c>
      <c r="B215" s="11" t="s">
        <v>353</v>
      </c>
      <c r="C215" s="9" t="s">
        <v>19</v>
      </c>
      <c r="D215" s="9" t="s">
        <v>354</v>
      </c>
      <c r="E215" s="10" t="s">
        <v>62</v>
      </c>
      <c r="F215" s="11">
        <v>1</v>
      </c>
      <c r="G215" s="12"/>
      <c r="H215" s="12"/>
      <c r="I215" s="12"/>
      <c r="J215" s="13"/>
    </row>
    <row r="216" spans="1:10" ht="51.95" customHeight="1" x14ac:dyDescent="0.2">
      <c r="A216" s="9" t="s">
        <v>794</v>
      </c>
      <c r="B216" s="11" t="s">
        <v>353</v>
      </c>
      <c r="C216" s="9" t="s">
        <v>19</v>
      </c>
      <c r="D216" s="9" t="s">
        <v>354</v>
      </c>
      <c r="E216" s="10" t="s">
        <v>62</v>
      </c>
      <c r="F216" s="11">
        <v>2</v>
      </c>
      <c r="G216" s="12"/>
      <c r="H216" s="12"/>
      <c r="I216" s="12"/>
      <c r="J216" s="13"/>
    </row>
    <row r="217" spans="1:10" ht="51.95" customHeight="1" x14ac:dyDescent="0.2">
      <c r="A217" s="9" t="s">
        <v>795</v>
      </c>
      <c r="B217" s="11" t="s">
        <v>355</v>
      </c>
      <c r="C217" s="9" t="s">
        <v>19</v>
      </c>
      <c r="D217" s="9" t="s">
        <v>356</v>
      </c>
      <c r="E217" s="10" t="s">
        <v>62</v>
      </c>
      <c r="F217" s="11">
        <v>2</v>
      </c>
      <c r="G217" s="12"/>
      <c r="H217" s="12"/>
      <c r="I217" s="12"/>
      <c r="J217" s="13"/>
    </row>
    <row r="218" spans="1:10" ht="51.95" customHeight="1" x14ac:dyDescent="0.2">
      <c r="A218" s="9" t="s">
        <v>796</v>
      </c>
      <c r="B218" s="11" t="s">
        <v>355</v>
      </c>
      <c r="C218" s="9" t="s">
        <v>19</v>
      </c>
      <c r="D218" s="9" t="s">
        <v>356</v>
      </c>
      <c r="E218" s="10" t="s">
        <v>62</v>
      </c>
      <c r="F218" s="11">
        <v>1</v>
      </c>
      <c r="G218" s="12"/>
      <c r="H218" s="12"/>
      <c r="I218" s="12"/>
      <c r="J218" s="13"/>
    </row>
    <row r="219" spans="1:10" ht="51.95" customHeight="1" x14ac:dyDescent="0.2">
      <c r="A219" s="9" t="s">
        <v>797</v>
      </c>
      <c r="B219" s="11" t="s">
        <v>357</v>
      </c>
      <c r="C219" s="9" t="s">
        <v>19</v>
      </c>
      <c r="D219" s="9" t="s">
        <v>358</v>
      </c>
      <c r="E219" s="10" t="s">
        <v>62</v>
      </c>
      <c r="F219" s="11">
        <v>1</v>
      </c>
      <c r="G219" s="12"/>
      <c r="H219" s="12"/>
      <c r="I219" s="12"/>
      <c r="J219" s="13"/>
    </row>
    <row r="220" spans="1:10" ht="24" customHeight="1" x14ac:dyDescent="0.2">
      <c r="A220" s="9" t="s">
        <v>798</v>
      </c>
      <c r="B220" s="11" t="s">
        <v>359</v>
      </c>
      <c r="C220" s="9" t="s">
        <v>86</v>
      </c>
      <c r="D220" s="9" t="s">
        <v>360</v>
      </c>
      <c r="E220" s="10" t="s">
        <v>62</v>
      </c>
      <c r="F220" s="11">
        <v>1</v>
      </c>
      <c r="G220" s="12"/>
      <c r="H220" s="12"/>
      <c r="I220" s="12"/>
      <c r="J220" s="13"/>
    </row>
    <row r="221" spans="1:10" ht="26.1" customHeight="1" x14ac:dyDescent="0.2">
      <c r="A221" s="9" t="s">
        <v>799</v>
      </c>
      <c r="B221" s="11" t="s">
        <v>361</v>
      </c>
      <c r="C221" s="9" t="s">
        <v>19</v>
      </c>
      <c r="D221" s="9" t="s">
        <v>362</v>
      </c>
      <c r="E221" s="10" t="s">
        <v>62</v>
      </c>
      <c r="F221" s="11">
        <v>19</v>
      </c>
      <c r="G221" s="12"/>
      <c r="H221" s="12"/>
      <c r="I221" s="12"/>
      <c r="J221" s="13"/>
    </row>
    <row r="222" spans="1:10" ht="26.1" customHeight="1" x14ac:dyDescent="0.2">
      <c r="A222" s="9" t="s">
        <v>800</v>
      </c>
      <c r="B222" s="11" t="s">
        <v>363</v>
      </c>
      <c r="C222" s="9" t="s">
        <v>19</v>
      </c>
      <c r="D222" s="9" t="s">
        <v>364</v>
      </c>
      <c r="E222" s="10" t="s">
        <v>62</v>
      </c>
      <c r="F222" s="11">
        <v>31</v>
      </c>
      <c r="G222" s="12"/>
      <c r="H222" s="12"/>
      <c r="I222" s="12"/>
      <c r="J222" s="13"/>
    </row>
    <row r="223" spans="1:10" ht="26.1" customHeight="1" x14ac:dyDescent="0.2">
      <c r="A223" s="9" t="s">
        <v>801</v>
      </c>
      <c r="B223" s="11" t="s">
        <v>365</v>
      </c>
      <c r="C223" s="9" t="s">
        <v>19</v>
      </c>
      <c r="D223" s="9" t="s">
        <v>366</v>
      </c>
      <c r="E223" s="10" t="s">
        <v>62</v>
      </c>
      <c r="F223" s="11">
        <v>14</v>
      </c>
      <c r="G223" s="12"/>
      <c r="H223" s="12"/>
      <c r="I223" s="12"/>
      <c r="J223" s="13"/>
    </row>
    <row r="224" spans="1:10" ht="26.1" customHeight="1" x14ac:dyDescent="0.2">
      <c r="A224" s="9" t="s">
        <v>802</v>
      </c>
      <c r="B224" s="11" t="s">
        <v>367</v>
      </c>
      <c r="C224" s="9" t="s">
        <v>19</v>
      </c>
      <c r="D224" s="9" t="s">
        <v>368</v>
      </c>
      <c r="E224" s="10" t="s">
        <v>62</v>
      </c>
      <c r="F224" s="11">
        <v>18</v>
      </c>
      <c r="G224" s="12"/>
      <c r="H224" s="12"/>
      <c r="I224" s="12"/>
      <c r="J224" s="13"/>
    </row>
    <row r="225" spans="1:10" ht="26.1" customHeight="1" x14ac:dyDescent="0.2">
      <c r="A225" s="9" t="s">
        <v>803</v>
      </c>
      <c r="B225" s="11" t="s">
        <v>369</v>
      </c>
      <c r="C225" s="9" t="s">
        <v>19</v>
      </c>
      <c r="D225" s="9" t="s">
        <v>370</v>
      </c>
      <c r="E225" s="10" t="s">
        <v>62</v>
      </c>
      <c r="F225" s="11">
        <v>6</v>
      </c>
      <c r="G225" s="12"/>
      <c r="H225" s="12"/>
      <c r="I225" s="12"/>
      <c r="J225" s="13"/>
    </row>
    <row r="226" spans="1:10" ht="39" customHeight="1" x14ac:dyDescent="0.2">
      <c r="A226" s="9" t="s">
        <v>804</v>
      </c>
      <c r="B226" s="11" t="s">
        <v>371</v>
      </c>
      <c r="C226" s="9" t="s">
        <v>19</v>
      </c>
      <c r="D226" s="9" t="s">
        <v>372</v>
      </c>
      <c r="E226" s="10" t="s">
        <v>62</v>
      </c>
      <c r="F226" s="11">
        <v>1</v>
      </c>
      <c r="G226" s="12"/>
      <c r="H226" s="12"/>
      <c r="I226" s="12"/>
      <c r="J226" s="13"/>
    </row>
    <row r="227" spans="1:10" ht="24" customHeight="1" x14ac:dyDescent="0.2">
      <c r="A227" s="5" t="s">
        <v>805</v>
      </c>
      <c r="B227" s="5"/>
      <c r="C227" s="5"/>
      <c r="D227" s="5" t="s">
        <v>373</v>
      </c>
      <c r="E227" s="5"/>
      <c r="F227" s="6"/>
      <c r="G227" s="5"/>
      <c r="H227" s="5"/>
      <c r="I227" s="7"/>
      <c r="J227" s="8"/>
    </row>
    <row r="228" spans="1:10" ht="39" customHeight="1" x14ac:dyDescent="0.2">
      <c r="A228" s="9" t="s">
        <v>806</v>
      </c>
      <c r="B228" s="11" t="s">
        <v>374</v>
      </c>
      <c r="C228" s="9" t="s">
        <v>19</v>
      </c>
      <c r="D228" s="9" t="s">
        <v>375</v>
      </c>
      <c r="E228" s="10" t="s">
        <v>32</v>
      </c>
      <c r="F228" s="11">
        <v>420</v>
      </c>
      <c r="G228" s="12"/>
      <c r="H228" s="12"/>
      <c r="I228" s="12"/>
      <c r="J228" s="13"/>
    </row>
    <row r="229" spans="1:10" ht="39" customHeight="1" x14ac:dyDescent="0.2">
      <c r="A229" s="9" t="s">
        <v>807</v>
      </c>
      <c r="B229" s="11" t="s">
        <v>376</v>
      </c>
      <c r="C229" s="9" t="s">
        <v>19</v>
      </c>
      <c r="D229" s="9" t="s">
        <v>377</v>
      </c>
      <c r="E229" s="10" t="s">
        <v>32</v>
      </c>
      <c r="F229" s="11">
        <v>1754.92</v>
      </c>
      <c r="G229" s="12"/>
      <c r="H229" s="12"/>
      <c r="I229" s="12"/>
      <c r="J229" s="13"/>
    </row>
    <row r="230" spans="1:10" ht="39" customHeight="1" x14ac:dyDescent="0.2">
      <c r="A230" s="9" t="s">
        <v>808</v>
      </c>
      <c r="B230" s="11" t="s">
        <v>378</v>
      </c>
      <c r="C230" s="9" t="s">
        <v>19</v>
      </c>
      <c r="D230" s="9" t="s">
        <v>379</v>
      </c>
      <c r="E230" s="10" t="s">
        <v>32</v>
      </c>
      <c r="F230" s="11">
        <v>428</v>
      </c>
      <c r="G230" s="12"/>
      <c r="H230" s="12"/>
      <c r="I230" s="12"/>
      <c r="J230" s="13"/>
    </row>
    <row r="231" spans="1:10" ht="39" customHeight="1" x14ac:dyDescent="0.2">
      <c r="A231" s="9" t="s">
        <v>809</v>
      </c>
      <c r="B231" s="11" t="s">
        <v>378</v>
      </c>
      <c r="C231" s="9" t="s">
        <v>19</v>
      </c>
      <c r="D231" s="9" t="s">
        <v>379</v>
      </c>
      <c r="E231" s="10" t="s">
        <v>32</v>
      </c>
      <c r="F231" s="11">
        <v>348.25</v>
      </c>
      <c r="G231" s="12"/>
      <c r="H231" s="12"/>
      <c r="I231" s="12"/>
      <c r="J231" s="13"/>
    </row>
    <row r="232" spans="1:10" ht="39" customHeight="1" x14ac:dyDescent="0.2">
      <c r="A232" s="9" t="s">
        <v>810</v>
      </c>
      <c r="B232" s="11" t="s">
        <v>380</v>
      </c>
      <c r="C232" s="9" t="s">
        <v>19</v>
      </c>
      <c r="D232" s="9" t="s">
        <v>381</v>
      </c>
      <c r="E232" s="10" t="s">
        <v>32</v>
      </c>
      <c r="F232" s="11">
        <v>325</v>
      </c>
      <c r="G232" s="12"/>
      <c r="H232" s="12"/>
      <c r="I232" s="12"/>
      <c r="J232" s="13"/>
    </row>
    <row r="233" spans="1:10" ht="39" customHeight="1" x14ac:dyDescent="0.2">
      <c r="A233" s="9" t="s">
        <v>811</v>
      </c>
      <c r="B233" s="11" t="s">
        <v>382</v>
      </c>
      <c r="C233" s="9" t="s">
        <v>19</v>
      </c>
      <c r="D233" s="9" t="s">
        <v>383</v>
      </c>
      <c r="E233" s="10" t="s">
        <v>32</v>
      </c>
      <c r="F233" s="11">
        <v>122.5</v>
      </c>
      <c r="G233" s="12"/>
      <c r="H233" s="12"/>
      <c r="I233" s="12"/>
      <c r="J233" s="13"/>
    </row>
    <row r="234" spans="1:10" ht="26.1" customHeight="1" x14ac:dyDescent="0.2">
      <c r="A234" s="9" t="s">
        <v>812</v>
      </c>
      <c r="B234" s="11" t="s">
        <v>384</v>
      </c>
      <c r="C234" s="9" t="s">
        <v>86</v>
      </c>
      <c r="D234" s="9" t="s">
        <v>385</v>
      </c>
      <c r="E234" s="10" t="s">
        <v>32</v>
      </c>
      <c r="F234" s="11">
        <v>26.7</v>
      </c>
      <c r="G234" s="12"/>
      <c r="H234" s="12"/>
      <c r="I234" s="12"/>
      <c r="J234" s="13"/>
    </row>
    <row r="235" spans="1:10" ht="26.1" customHeight="1" x14ac:dyDescent="0.2">
      <c r="A235" s="9" t="s">
        <v>813</v>
      </c>
      <c r="B235" s="11" t="s">
        <v>386</v>
      </c>
      <c r="C235" s="9" t="s">
        <v>86</v>
      </c>
      <c r="D235" s="9" t="s">
        <v>387</v>
      </c>
      <c r="E235" s="10" t="s">
        <v>32</v>
      </c>
      <c r="F235" s="11">
        <v>235.15</v>
      </c>
      <c r="G235" s="12"/>
      <c r="H235" s="12"/>
      <c r="I235" s="12"/>
      <c r="J235" s="13"/>
    </row>
    <row r="236" spans="1:10" ht="26.1" customHeight="1" x14ac:dyDescent="0.2">
      <c r="A236" s="9" t="s">
        <v>814</v>
      </c>
      <c r="B236" s="11" t="s">
        <v>388</v>
      </c>
      <c r="C236" s="9" t="s">
        <v>19</v>
      </c>
      <c r="D236" s="9" t="s">
        <v>389</v>
      </c>
      <c r="E236" s="10" t="s">
        <v>62</v>
      </c>
      <c r="F236" s="11">
        <v>20</v>
      </c>
      <c r="G236" s="12"/>
      <c r="H236" s="12"/>
      <c r="I236" s="12"/>
      <c r="J236" s="13"/>
    </row>
    <row r="237" spans="1:10" ht="26.1" customHeight="1" x14ac:dyDescent="0.2">
      <c r="A237" s="9" t="s">
        <v>815</v>
      </c>
      <c r="B237" s="11" t="s">
        <v>390</v>
      </c>
      <c r="C237" s="9" t="s">
        <v>19</v>
      </c>
      <c r="D237" s="9" t="s">
        <v>391</v>
      </c>
      <c r="E237" s="10" t="s">
        <v>62</v>
      </c>
      <c r="F237" s="11">
        <v>16</v>
      </c>
      <c r="G237" s="12"/>
      <c r="H237" s="12"/>
      <c r="I237" s="12"/>
      <c r="J237" s="13"/>
    </row>
    <row r="238" spans="1:10" ht="39" customHeight="1" x14ac:dyDescent="0.2">
      <c r="A238" s="9" t="s">
        <v>816</v>
      </c>
      <c r="B238" s="11" t="s">
        <v>392</v>
      </c>
      <c r="C238" s="9" t="s">
        <v>19</v>
      </c>
      <c r="D238" s="9" t="s">
        <v>393</v>
      </c>
      <c r="E238" s="10" t="s">
        <v>62</v>
      </c>
      <c r="F238" s="11">
        <v>302</v>
      </c>
      <c r="G238" s="12"/>
      <c r="H238" s="12"/>
      <c r="I238" s="12"/>
      <c r="J238" s="13"/>
    </row>
    <row r="239" spans="1:10" ht="39" customHeight="1" x14ac:dyDescent="0.2">
      <c r="A239" s="9" t="s">
        <v>817</v>
      </c>
      <c r="B239" s="11" t="s">
        <v>394</v>
      </c>
      <c r="C239" s="9" t="s">
        <v>19</v>
      </c>
      <c r="D239" s="9" t="s">
        <v>395</v>
      </c>
      <c r="E239" s="10" t="s">
        <v>62</v>
      </c>
      <c r="F239" s="11">
        <v>13</v>
      </c>
      <c r="G239" s="12"/>
      <c r="H239" s="12"/>
      <c r="I239" s="12"/>
      <c r="J239" s="13"/>
    </row>
    <row r="240" spans="1:10" ht="26.1" customHeight="1" x14ac:dyDescent="0.2">
      <c r="A240" s="9" t="s">
        <v>818</v>
      </c>
      <c r="B240" s="11" t="s">
        <v>396</v>
      </c>
      <c r="C240" s="9" t="s">
        <v>19</v>
      </c>
      <c r="D240" s="9" t="s">
        <v>397</v>
      </c>
      <c r="E240" s="10" t="s">
        <v>62</v>
      </c>
      <c r="F240" s="11">
        <v>2</v>
      </c>
      <c r="G240" s="12"/>
      <c r="H240" s="12"/>
      <c r="I240" s="12"/>
      <c r="J240" s="13"/>
    </row>
    <row r="241" spans="1:10" ht="26.1" customHeight="1" x14ac:dyDescent="0.2">
      <c r="A241" s="9" t="s">
        <v>819</v>
      </c>
      <c r="B241" s="11" t="s">
        <v>398</v>
      </c>
      <c r="C241" s="9" t="s">
        <v>19</v>
      </c>
      <c r="D241" s="9" t="s">
        <v>399</v>
      </c>
      <c r="E241" s="10" t="s">
        <v>62</v>
      </c>
      <c r="F241" s="11">
        <v>161</v>
      </c>
      <c r="G241" s="12"/>
      <c r="H241" s="12"/>
      <c r="I241" s="12"/>
      <c r="J241" s="13"/>
    </row>
    <row r="242" spans="1:10" ht="26.1" customHeight="1" x14ac:dyDescent="0.2">
      <c r="A242" s="9" t="s">
        <v>820</v>
      </c>
      <c r="B242" s="11" t="s">
        <v>400</v>
      </c>
      <c r="C242" s="9" t="s">
        <v>19</v>
      </c>
      <c r="D242" s="9" t="s">
        <v>401</v>
      </c>
      <c r="E242" s="10" t="s">
        <v>62</v>
      </c>
      <c r="F242" s="11">
        <v>22</v>
      </c>
      <c r="G242" s="12"/>
      <c r="H242" s="12"/>
      <c r="I242" s="12"/>
      <c r="J242" s="13"/>
    </row>
    <row r="243" spans="1:10" ht="39" customHeight="1" x14ac:dyDescent="0.2">
      <c r="A243" s="9" t="s">
        <v>821</v>
      </c>
      <c r="B243" s="11" t="s">
        <v>402</v>
      </c>
      <c r="C243" s="9" t="s">
        <v>19</v>
      </c>
      <c r="D243" s="9" t="s">
        <v>403</v>
      </c>
      <c r="E243" s="10" t="s">
        <v>62</v>
      </c>
      <c r="F243" s="11">
        <v>163</v>
      </c>
      <c r="G243" s="12"/>
      <c r="H243" s="12"/>
      <c r="I243" s="12"/>
      <c r="J243" s="13"/>
    </row>
    <row r="244" spans="1:10" ht="26.1" customHeight="1" x14ac:dyDescent="0.2">
      <c r="A244" s="9" t="s">
        <v>822</v>
      </c>
      <c r="B244" s="11" t="s">
        <v>404</v>
      </c>
      <c r="C244" s="9" t="s">
        <v>19</v>
      </c>
      <c r="D244" s="9" t="s">
        <v>405</v>
      </c>
      <c r="E244" s="10" t="s">
        <v>29</v>
      </c>
      <c r="F244" s="11">
        <v>47</v>
      </c>
      <c r="G244" s="12"/>
      <c r="H244" s="12"/>
      <c r="I244" s="12"/>
      <c r="J244" s="13"/>
    </row>
    <row r="245" spans="1:10" ht="24" customHeight="1" x14ac:dyDescent="0.2">
      <c r="A245" s="5" t="s">
        <v>823</v>
      </c>
      <c r="B245" s="5"/>
      <c r="C245" s="5"/>
      <c r="D245" s="5" t="s">
        <v>406</v>
      </c>
      <c r="E245" s="5"/>
      <c r="F245" s="6"/>
      <c r="G245" s="5"/>
      <c r="H245" s="5"/>
      <c r="I245" s="7"/>
      <c r="J245" s="8"/>
    </row>
    <row r="246" spans="1:10" ht="39" customHeight="1" x14ac:dyDescent="0.2">
      <c r="A246" s="9" t="s">
        <v>824</v>
      </c>
      <c r="B246" s="11" t="s">
        <v>407</v>
      </c>
      <c r="C246" s="9" t="s">
        <v>19</v>
      </c>
      <c r="D246" s="9" t="s">
        <v>408</v>
      </c>
      <c r="E246" s="10" t="s">
        <v>32</v>
      </c>
      <c r="F246" s="11">
        <v>5077</v>
      </c>
      <c r="G246" s="12"/>
      <c r="H246" s="12"/>
      <c r="I246" s="12"/>
      <c r="J246" s="13"/>
    </row>
    <row r="247" spans="1:10" ht="39" customHeight="1" x14ac:dyDescent="0.2">
      <c r="A247" s="9" t="s">
        <v>825</v>
      </c>
      <c r="B247" s="11" t="s">
        <v>409</v>
      </c>
      <c r="C247" s="9" t="s">
        <v>19</v>
      </c>
      <c r="D247" s="9" t="s">
        <v>410</v>
      </c>
      <c r="E247" s="10" t="s">
        <v>32</v>
      </c>
      <c r="F247" s="11">
        <v>411</v>
      </c>
      <c r="G247" s="12"/>
      <c r="H247" s="12"/>
      <c r="I247" s="12"/>
      <c r="J247" s="13"/>
    </row>
    <row r="248" spans="1:10" ht="39" customHeight="1" x14ac:dyDescent="0.2">
      <c r="A248" s="9" t="s">
        <v>826</v>
      </c>
      <c r="B248" s="11" t="s">
        <v>411</v>
      </c>
      <c r="C248" s="9" t="s">
        <v>19</v>
      </c>
      <c r="D248" s="9" t="s">
        <v>412</v>
      </c>
      <c r="E248" s="10" t="s">
        <v>32</v>
      </c>
      <c r="F248" s="11">
        <v>782</v>
      </c>
      <c r="G248" s="12"/>
      <c r="H248" s="12"/>
      <c r="I248" s="12"/>
      <c r="J248" s="13"/>
    </row>
    <row r="249" spans="1:10" ht="39" customHeight="1" x14ac:dyDescent="0.2">
      <c r="A249" s="9" t="s">
        <v>827</v>
      </c>
      <c r="B249" s="11" t="s">
        <v>413</v>
      </c>
      <c r="C249" s="9" t="s">
        <v>19</v>
      </c>
      <c r="D249" s="9" t="s">
        <v>414</v>
      </c>
      <c r="E249" s="10" t="s">
        <v>32</v>
      </c>
      <c r="F249" s="11">
        <v>326</v>
      </c>
      <c r="G249" s="12"/>
      <c r="H249" s="12"/>
      <c r="I249" s="12"/>
      <c r="J249" s="13"/>
    </row>
    <row r="250" spans="1:10" ht="39" customHeight="1" x14ac:dyDescent="0.2">
      <c r="A250" s="9" t="s">
        <v>828</v>
      </c>
      <c r="B250" s="11" t="s">
        <v>415</v>
      </c>
      <c r="C250" s="9" t="s">
        <v>19</v>
      </c>
      <c r="D250" s="9" t="s">
        <v>416</v>
      </c>
      <c r="E250" s="10" t="s">
        <v>32</v>
      </c>
      <c r="F250" s="11">
        <v>285</v>
      </c>
      <c r="G250" s="12"/>
      <c r="H250" s="12"/>
      <c r="I250" s="12"/>
      <c r="J250" s="13"/>
    </row>
    <row r="251" spans="1:10" ht="39" customHeight="1" x14ac:dyDescent="0.2">
      <c r="A251" s="9" t="s">
        <v>829</v>
      </c>
      <c r="B251" s="11" t="s">
        <v>417</v>
      </c>
      <c r="C251" s="9" t="s">
        <v>19</v>
      </c>
      <c r="D251" s="9" t="s">
        <v>418</v>
      </c>
      <c r="E251" s="10" t="s">
        <v>32</v>
      </c>
      <c r="F251" s="11">
        <v>52.6</v>
      </c>
      <c r="G251" s="12"/>
      <c r="H251" s="12"/>
      <c r="I251" s="12"/>
      <c r="J251" s="13"/>
    </row>
    <row r="252" spans="1:10" ht="24" customHeight="1" x14ac:dyDescent="0.2">
      <c r="A252" s="9" t="s">
        <v>830</v>
      </c>
      <c r="B252" s="11" t="s">
        <v>419</v>
      </c>
      <c r="C252" s="9" t="s">
        <v>86</v>
      </c>
      <c r="D252" s="9" t="s">
        <v>420</v>
      </c>
      <c r="E252" s="10" t="s">
        <v>32</v>
      </c>
      <c r="F252" s="11">
        <v>53.6</v>
      </c>
      <c r="G252" s="12"/>
      <c r="H252" s="12"/>
      <c r="I252" s="12"/>
      <c r="J252" s="13"/>
    </row>
    <row r="253" spans="1:10" ht="24" customHeight="1" x14ac:dyDescent="0.2">
      <c r="A253" s="9" t="s">
        <v>831</v>
      </c>
      <c r="B253" s="11" t="s">
        <v>421</v>
      </c>
      <c r="C253" s="9" t="s">
        <v>86</v>
      </c>
      <c r="D253" s="9" t="s">
        <v>422</v>
      </c>
      <c r="E253" s="10" t="s">
        <v>32</v>
      </c>
      <c r="F253" s="11">
        <v>288.89999999999998</v>
      </c>
      <c r="G253" s="12"/>
      <c r="H253" s="12"/>
      <c r="I253" s="12"/>
      <c r="J253" s="13"/>
    </row>
    <row r="254" spans="1:10" ht="24" customHeight="1" x14ac:dyDescent="0.2">
      <c r="A254" s="5" t="s">
        <v>832</v>
      </c>
      <c r="B254" s="5"/>
      <c r="C254" s="5"/>
      <c r="D254" s="5" t="s">
        <v>423</v>
      </c>
      <c r="E254" s="5"/>
      <c r="F254" s="6"/>
      <c r="G254" s="5"/>
      <c r="H254" s="5"/>
      <c r="I254" s="7"/>
      <c r="J254" s="8"/>
    </row>
    <row r="255" spans="1:10" ht="39" customHeight="1" x14ac:dyDescent="0.2">
      <c r="A255" s="9" t="s">
        <v>833</v>
      </c>
      <c r="B255" s="11" t="s">
        <v>424</v>
      </c>
      <c r="C255" s="9" t="s">
        <v>19</v>
      </c>
      <c r="D255" s="9" t="s">
        <v>425</v>
      </c>
      <c r="E255" s="10" t="s">
        <v>62</v>
      </c>
      <c r="F255" s="11">
        <v>187</v>
      </c>
      <c r="G255" s="12"/>
      <c r="H255" s="12"/>
      <c r="I255" s="12"/>
      <c r="J255" s="13"/>
    </row>
    <row r="256" spans="1:10" ht="39" customHeight="1" x14ac:dyDescent="0.2">
      <c r="A256" s="9" t="s">
        <v>834</v>
      </c>
      <c r="B256" s="11" t="s">
        <v>426</v>
      </c>
      <c r="C256" s="9" t="s">
        <v>19</v>
      </c>
      <c r="D256" s="9" t="s">
        <v>427</v>
      </c>
      <c r="E256" s="10" t="s">
        <v>62</v>
      </c>
      <c r="F256" s="11">
        <v>9</v>
      </c>
      <c r="G256" s="12"/>
      <c r="H256" s="12"/>
      <c r="I256" s="12"/>
      <c r="J256" s="13"/>
    </row>
    <row r="257" spans="1:10" ht="39" customHeight="1" x14ac:dyDescent="0.2">
      <c r="A257" s="9" t="s">
        <v>835</v>
      </c>
      <c r="B257" s="11" t="s">
        <v>428</v>
      </c>
      <c r="C257" s="9" t="s">
        <v>19</v>
      </c>
      <c r="D257" s="9" t="s">
        <v>429</v>
      </c>
      <c r="E257" s="10" t="s">
        <v>62</v>
      </c>
      <c r="F257" s="11">
        <v>44</v>
      </c>
      <c r="G257" s="12"/>
      <c r="H257" s="12"/>
      <c r="I257" s="12"/>
      <c r="J257" s="13"/>
    </row>
    <row r="258" spans="1:10" ht="39" customHeight="1" x14ac:dyDescent="0.2">
      <c r="A258" s="9" t="s">
        <v>836</v>
      </c>
      <c r="B258" s="11" t="s">
        <v>428</v>
      </c>
      <c r="C258" s="9" t="s">
        <v>19</v>
      </c>
      <c r="D258" s="9" t="s">
        <v>429</v>
      </c>
      <c r="E258" s="10" t="s">
        <v>62</v>
      </c>
      <c r="F258" s="11">
        <v>3</v>
      </c>
      <c r="G258" s="12"/>
      <c r="H258" s="12"/>
      <c r="I258" s="12"/>
      <c r="J258" s="13"/>
    </row>
    <row r="259" spans="1:10" ht="39" customHeight="1" x14ac:dyDescent="0.2">
      <c r="A259" s="9" t="s">
        <v>837</v>
      </c>
      <c r="B259" s="11" t="s">
        <v>430</v>
      </c>
      <c r="C259" s="9" t="s">
        <v>19</v>
      </c>
      <c r="D259" s="9" t="s">
        <v>431</v>
      </c>
      <c r="E259" s="10" t="s">
        <v>62</v>
      </c>
      <c r="F259" s="11">
        <v>19</v>
      </c>
      <c r="G259" s="12"/>
      <c r="H259" s="12"/>
      <c r="I259" s="12"/>
      <c r="J259" s="13"/>
    </row>
    <row r="260" spans="1:10" ht="39" customHeight="1" x14ac:dyDescent="0.2">
      <c r="A260" s="9" t="s">
        <v>838</v>
      </c>
      <c r="B260" s="11" t="s">
        <v>432</v>
      </c>
      <c r="C260" s="9" t="s">
        <v>19</v>
      </c>
      <c r="D260" s="9" t="s">
        <v>433</v>
      </c>
      <c r="E260" s="10" t="s">
        <v>62</v>
      </c>
      <c r="F260" s="11">
        <v>6</v>
      </c>
      <c r="G260" s="12"/>
      <c r="H260" s="12"/>
      <c r="I260" s="12"/>
      <c r="J260" s="13"/>
    </row>
    <row r="261" spans="1:10" ht="39" customHeight="1" x14ac:dyDescent="0.2">
      <c r="A261" s="9" t="s">
        <v>839</v>
      </c>
      <c r="B261" s="11" t="s">
        <v>434</v>
      </c>
      <c r="C261" s="9" t="s">
        <v>19</v>
      </c>
      <c r="D261" s="9" t="s">
        <v>435</v>
      </c>
      <c r="E261" s="10" t="s">
        <v>62</v>
      </c>
      <c r="F261" s="11">
        <v>2</v>
      </c>
      <c r="G261" s="12"/>
      <c r="H261" s="12"/>
      <c r="I261" s="12"/>
      <c r="J261" s="13"/>
    </row>
    <row r="262" spans="1:10" ht="39" customHeight="1" x14ac:dyDescent="0.2">
      <c r="A262" s="9" t="s">
        <v>840</v>
      </c>
      <c r="B262" s="11" t="s">
        <v>436</v>
      </c>
      <c r="C262" s="9" t="s">
        <v>19</v>
      </c>
      <c r="D262" s="9" t="s">
        <v>437</v>
      </c>
      <c r="E262" s="10" t="s">
        <v>62</v>
      </c>
      <c r="F262" s="11">
        <v>31</v>
      </c>
      <c r="G262" s="12"/>
      <c r="H262" s="12"/>
      <c r="I262" s="12"/>
      <c r="J262" s="13"/>
    </row>
    <row r="263" spans="1:10" ht="39" customHeight="1" x14ac:dyDescent="0.2">
      <c r="A263" s="9" t="s">
        <v>841</v>
      </c>
      <c r="B263" s="11" t="s">
        <v>438</v>
      </c>
      <c r="C263" s="9" t="s">
        <v>19</v>
      </c>
      <c r="D263" s="9" t="s">
        <v>439</v>
      </c>
      <c r="E263" s="10" t="s">
        <v>62</v>
      </c>
      <c r="F263" s="11">
        <v>3</v>
      </c>
      <c r="G263" s="12"/>
      <c r="H263" s="12"/>
      <c r="I263" s="12"/>
      <c r="J263" s="13"/>
    </row>
    <row r="264" spans="1:10" ht="39" customHeight="1" x14ac:dyDescent="0.2">
      <c r="A264" s="9" t="s">
        <v>842</v>
      </c>
      <c r="B264" s="11" t="s">
        <v>440</v>
      </c>
      <c r="C264" s="9" t="s">
        <v>19</v>
      </c>
      <c r="D264" s="9" t="s">
        <v>441</v>
      </c>
      <c r="E264" s="10" t="s">
        <v>62</v>
      </c>
      <c r="F264" s="11">
        <v>2</v>
      </c>
      <c r="G264" s="12"/>
      <c r="H264" s="12"/>
      <c r="I264" s="12"/>
      <c r="J264" s="13"/>
    </row>
    <row r="265" spans="1:10" ht="24" customHeight="1" x14ac:dyDescent="0.2">
      <c r="A265" s="9" t="s">
        <v>843</v>
      </c>
      <c r="B265" s="11" t="s">
        <v>442</v>
      </c>
      <c r="C265" s="9" t="s">
        <v>86</v>
      </c>
      <c r="D265" s="9" t="s">
        <v>443</v>
      </c>
      <c r="E265" s="10" t="s">
        <v>62</v>
      </c>
      <c r="F265" s="11">
        <v>82</v>
      </c>
      <c r="G265" s="12"/>
      <c r="H265" s="12"/>
      <c r="I265" s="12"/>
      <c r="J265" s="13"/>
    </row>
    <row r="266" spans="1:10" ht="24" customHeight="1" x14ac:dyDescent="0.2">
      <c r="A266" s="9" t="s">
        <v>844</v>
      </c>
      <c r="B266" s="16" t="s">
        <v>444</v>
      </c>
      <c r="C266" s="14" t="s">
        <v>57</v>
      </c>
      <c r="D266" s="14" t="s">
        <v>445</v>
      </c>
      <c r="E266" s="15" t="s">
        <v>59</v>
      </c>
      <c r="F266" s="16">
        <v>15</v>
      </c>
      <c r="G266" s="17"/>
      <c r="H266" s="17"/>
      <c r="I266" s="17"/>
      <c r="J266" s="18"/>
    </row>
    <row r="267" spans="1:10" ht="51.95" customHeight="1" x14ac:dyDescent="0.2">
      <c r="A267" s="9" t="s">
        <v>845</v>
      </c>
      <c r="B267" s="11" t="s">
        <v>446</v>
      </c>
      <c r="C267" s="9" t="s">
        <v>19</v>
      </c>
      <c r="D267" s="9" t="s">
        <v>447</v>
      </c>
      <c r="E267" s="10" t="s">
        <v>62</v>
      </c>
      <c r="F267" s="11">
        <v>166</v>
      </c>
      <c r="G267" s="12"/>
      <c r="H267" s="12"/>
      <c r="I267" s="12"/>
      <c r="J267" s="13"/>
    </row>
    <row r="268" spans="1:10" ht="26.1" customHeight="1" x14ac:dyDescent="0.2">
      <c r="A268" s="9" t="s">
        <v>846</v>
      </c>
      <c r="B268" s="11" t="s">
        <v>448</v>
      </c>
      <c r="C268" s="9" t="s">
        <v>86</v>
      </c>
      <c r="D268" s="9" t="s">
        <v>449</v>
      </c>
      <c r="E268" s="10" t="s">
        <v>62</v>
      </c>
      <c r="F268" s="11">
        <v>8</v>
      </c>
      <c r="G268" s="12"/>
      <c r="H268" s="12"/>
      <c r="I268" s="12"/>
      <c r="J268" s="13"/>
    </row>
    <row r="269" spans="1:10" ht="65.099999999999994" customHeight="1" x14ac:dyDescent="0.2">
      <c r="A269" s="9" t="s">
        <v>847</v>
      </c>
      <c r="B269" s="11" t="s">
        <v>450</v>
      </c>
      <c r="C269" s="9" t="s">
        <v>19</v>
      </c>
      <c r="D269" s="9" t="s">
        <v>451</v>
      </c>
      <c r="E269" s="10" t="s">
        <v>62</v>
      </c>
      <c r="F269" s="11">
        <v>4</v>
      </c>
      <c r="G269" s="12"/>
      <c r="H269" s="12"/>
      <c r="I269" s="12"/>
      <c r="J269" s="13"/>
    </row>
    <row r="270" spans="1:10" ht="39" customHeight="1" x14ac:dyDescent="0.2">
      <c r="A270" s="9" t="s">
        <v>848</v>
      </c>
      <c r="B270" s="11" t="s">
        <v>452</v>
      </c>
      <c r="C270" s="9" t="s">
        <v>86</v>
      </c>
      <c r="D270" s="9" t="s">
        <v>453</v>
      </c>
      <c r="E270" s="10" t="s">
        <v>62</v>
      </c>
      <c r="F270" s="11">
        <v>22</v>
      </c>
      <c r="G270" s="12"/>
      <c r="H270" s="12"/>
      <c r="I270" s="12"/>
      <c r="J270" s="13"/>
    </row>
    <row r="271" spans="1:10" ht="26.1" customHeight="1" x14ac:dyDescent="0.2">
      <c r="A271" s="9" t="s">
        <v>849</v>
      </c>
      <c r="B271" s="11" t="s">
        <v>454</v>
      </c>
      <c r="C271" s="9" t="s">
        <v>86</v>
      </c>
      <c r="D271" s="9" t="s">
        <v>455</v>
      </c>
      <c r="E271" s="10" t="s">
        <v>62</v>
      </c>
      <c r="F271" s="11">
        <v>4</v>
      </c>
      <c r="G271" s="12"/>
      <c r="H271" s="12"/>
      <c r="I271" s="12"/>
      <c r="J271" s="13"/>
    </row>
    <row r="272" spans="1:10" ht="26.1" customHeight="1" x14ac:dyDescent="0.2">
      <c r="A272" s="9" t="s">
        <v>850</v>
      </c>
      <c r="B272" s="11" t="s">
        <v>456</v>
      </c>
      <c r="C272" s="9" t="s">
        <v>86</v>
      </c>
      <c r="D272" s="9" t="s">
        <v>457</v>
      </c>
      <c r="E272" s="10" t="s">
        <v>62</v>
      </c>
      <c r="F272" s="11">
        <v>40</v>
      </c>
      <c r="G272" s="12"/>
      <c r="H272" s="12"/>
      <c r="I272" s="12"/>
      <c r="J272" s="13"/>
    </row>
    <row r="273" spans="1:10" ht="26.1" customHeight="1" x14ac:dyDescent="0.2">
      <c r="A273" s="9" t="s">
        <v>851</v>
      </c>
      <c r="B273" s="11" t="s">
        <v>458</v>
      </c>
      <c r="C273" s="9" t="s">
        <v>19</v>
      </c>
      <c r="D273" s="9" t="s">
        <v>459</v>
      </c>
      <c r="E273" s="10" t="s">
        <v>62</v>
      </c>
      <c r="F273" s="11">
        <v>110</v>
      </c>
      <c r="G273" s="12"/>
      <c r="H273" s="12"/>
      <c r="I273" s="12"/>
      <c r="J273" s="13"/>
    </row>
    <row r="274" spans="1:10" ht="26.1" customHeight="1" x14ac:dyDescent="0.2">
      <c r="A274" s="5" t="s">
        <v>852</v>
      </c>
      <c r="B274" s="5"/>
      <c r="C274" s="5"/>
      <c r="D274" s="5" t="s">
        <v>460</v>
      </c>
      <c r="E274" s="5"/>
      <c r="F274" s="6"/>
      <c r="G274" s="5"/>
      <c r="H274" s="5"/>
      <c r="I274" s="7"/>
      <c r="J274" s="8"/>
    </row>
    <row r="275" spans="1:10" ht="26.1" customHeight="1" x14ac:dyDescent="0.2">
      <c r="A275" s="9" t="s">
        <v>853</v>
      </c>
      <c r="B275" s="11" t="s">
        <v>461</v>
      </c>
      <c r="C275" s="9" t="s">
        <v>19</v>
      </c>
      <c r="D275" s="9" t="s">
        <v>462</v>
      </c>
      <c r="E275" s="10" t="s">
        <v>62</v>
      </c>
      <c r="F275" s="11">
        <v>1</v>
      </c>
      <c r="G275" s="12"/>
      <c r="H275" s="12"/>
      <c r="I275" s="12"/>
      <c r="J275" s="13"/>
    </row>
    <row r="276" spans="1:10" ht="24" customHeight="1" x14ac:dyDescent="0.2">
      <c r="A276" s="9" t="s">
        <v>854</v>
      </c>
      <c r="B276" s="11" t="s">
        <v>463</v>
      </c>
      <c r="C276" s="9" t="s">
        <v>86</v>
      </c>
      <c r="D276" s="9" t="s">
        <v>464</v>
      </c>
      <c r="E276" s="10" t="s">
        <v>32</v>
      </c>
      <c r="F276" s="11">
        <v>40</v>
      </c>
      <c r="G276" s="12"/>
      <c r="H276" s="12"/>
      <c r="I276" s="12"/>
      <c r="J276" s="13"/>
    </row>
    <row r="277" spans="1:10" ht="26.1" customHeight="1" x14ac:dyDescent="0.2">
      <c r="A277" s="9" t="s">
        <v>855</v>
      </c>
      <c r="B277" s="11" t="s">
        <v>465</v>
      </c>
      <c r="C277" s="9" t="s">
        <v>19</v>
      </c>
      <c r="D277" s="9" t="s">
        <v>466</v>
      </c>
      <c r="E277" s="10" t="s">
        <v>62</v>
      </c>
      <c r="F277" s="11">
        <v>40</v>
      </c>
      <c r="G277" s="12"/>
      <c r="H277" s="12"/>
      <c r="I277" s="12"/>
      <c r="J277" s="13"/>
    </row>
    <row r="278" spans="1:10" ht="26.1" customHeight="1" x14ac:dyDescent="0.2">
      <c r="A278" s="9" t="s">
        <v>856</v>
      </c>
      <c r="B278" s="16" t="s">
        <v>467</v>
      </c>
      <c r="C278" s="14" t="s">
        <v>57</v>
      </c>
      <c r="D278" s="14" t="s">
        <v>468</v>
      </c>
      <c r="E278" s="15" t="s">
        <v>59</v>
      </c>
      <c r="F278" s="16">
        <v>1</v>
      </c>
      <c r="G278" s="17"/>
      <c r="H278" s="17"/>
      <c r="I278" s="17"/>
      <c r="J278" s="18"/>
    </row>
    <row r="279" spans="1:10" ht="26.1" customHeight="1" x14ac:dyDescent="0.2">
      <c r="A279" s="9" t="s">
        <v>857</v>
      </c>
      <c r="B279" s="11" t="s">
        <v>469</v>
      </c>
      <c r="C279" s="9" t="s">
        <v>19</v>
      </c>
      <c r="D279" s="9" t="s">
        <v>470</v>
      </c>
      <c r="E279" s="10" t="s">
        <v>62</v>
      </c>
      <c r="F279" s="11">
        <v>40</v>
      </c>
      <c r="G279" s="12"/>
      <c r="H279" s="12"/>
      <c r="I279" s="12"/>
      <c r="J279" s="13"/>
    </row>
    <row r="280" spans="1:10" ht="26.1" customHeight="1" x14ac:dyDescent="0.2">
      <c r="A280" s="9" t="s">
        <v>858</v>
      </c>
      <c r="B280" s="11" t="s">
        <v>471</v>
      </c>
      <c r="C280" s="9" t="s">
        <v>19</v>
      </c>
      <c r="D280" s="9" t="s">
        <v>472</v>
      </c>
      <c r="E280" s="10" t="s">
        <v>32</v>
      </c>
      <c r="F280" s="11">
        <v>920</v>
      </c>
      <c r="G280" s="12"/>
      <c r="H280" s="12"/>
      <c r="I280" s="12"/>
      <c r="J280" s="13"/>
    </row>
    <row r="281" spans="1:10" ht="26.1" customHeight="1" x14ac:dyDescent="0.2">
      <c r="A281" s="9" t="s">
        <v>859</v>
      </c>
      <c r="B281" s="11" t="s">
        <v>473</v>
      </c>
      <c r="C281" s="9" t="s">
        <v>19</v>
      </c>
      <c r="D281" s="9" t="s">
        <v>474</v>
      </c>
      <c r="E281" s="10" t="s">
        <v>32</v>
      </c>
      <c r="F281" s="11">
        <v>886</v>
      </c>
      <c r="G281" s="12"/>
      <c r="H281" s="12"/>
      <c r="I281" s="12"/>
      <c r="J281" s="13"/>
    </row>
    <row r="282" spans="1:10" ht="26.1" customHeight="1" x14ac:dyDescent="0.2">
      <c r="A282" s="9" t="s">
        <v>860</v>
      </c>
      <c r="B282" s="11" t="s">
        <v>475</v>
      </c>
      <c r="C282" s="9" t="s">
        <v>19</v>
      </c>
      <c r="D282" s="9" t="s">
        <v>476</v>
      </c>
      <c r="E282" s="10" t="s">
        <v>62</v>
      </c>
      <c r="F282" s="11">
        <v>39</v>
      </c>
      <c r="G282" s="12"/>
      <c r="H282" s="12"/>
      <c r="I282" s="12"/>
      <c r="J282" s="13"/>
    </row>
    <row r="283" spans="1:10" ht="24" customHeight="1" x14ac:dyDescent="0.2">
      <c r="A283" s="9" t="s">
        <v>861</v>
      </c>
      <c r="B283" s="11" t="s">
        <v>477</v>
      </c>
      <c r="C283" s="9" t="s">
        <v>86</v>
      </c>
      <c r="D283" s="9" t="s">
        <v>478</v>
      </c>
      <c r="E283" s="10" t="s">
        <v>62</v>
      </c>
      <c r="F283" s="11">
        <v>34</v>
      </c>
      <c r="G283" s="12"/>
      <c r="H283" s="12"/>
      <c r="I283" s="12"/>
      <c r="J283" s="13"/>
    </row>
    <row r="284" spans="1:10" ht="24" customHeight="1" x14ac:dyDescent="0.2">
      <c r="A284" s="5" t="s">
        <v>862</v>
      </c>
      <c r="B284" s="5"/>
      <c r="C284" s="5"/>
      <c r="D284" s="5" t="s">
        <v>479</v>
      </c>
      <c r="E284" s="5"/>
      <c r="F284" s="6"/>
      <c r="G284" s="5"/>
      <c r="H284" s="5"/>
      <c r="I284" s="7"/>
      <c r="J284" s="8"/>
    </row>
    <row r="285" spans="1:10" ht="24" customHeight="1" x14ac:dyDescent="0.2">
      <c r="A285" s="5" t="s">
        <v>863</v>
      </c>
      <c r="B285" s="5"/>
      <c r="C285" s="5"/>
      <c r="D285" s="5" t="s">
        <v>480</v>
      </c>
      <c r="E285" s="5"/>
      <c r="F285" s="6"/>
      <c r="G285" s="5"/>
      <c r="H285" s="5"/>
      <c r="I285" s="7"/>
      <c r="J285" s="8"/>
    </row>
    <row r="286" spans="1:10" ht="24" customHeight="1" x14ac:dyDescent="0.2">
      <c r="A286" s="9" t="s">
        <v>864</v>
      </c>
      <c r="B286" s="11" t="s">
        <v>481</v>
      </c>
      <c r="C286" s="9" t="s">
        <v>86</v>
      </c>
      <c r="D286" s="9" t="s">
        <v>482</v>
      </c>
      <c r="E286" s="10" t="s">
        <v>21</v>
      </c>
      <c r="F286" s="11">
        <v>72.349999999999994</v>
      </c>
      <c r="G286" s="12"/>
      <c r="H286" s="12"/>
      <c r="I286" s="12"/>
      <c r="J286" s="13"/>
    </row>
    <row r="287" spans="1:10" ht="24" customHeight="1" x14ac:dyDescent="0.2">
      <c r="A287" s="9" t="s">
        <v>865</v>
      </c>
      <c r="B287" s="11" t="s">
        <v>481</v>
      </c>
      <c r="C287" s="9" t="s">
        <v>86</v>
      </c>
      <c r="D287" s="9" t="s">
        <v>482</v>
      </c>
      <c r="E287" s="10" t="s">
        <v>21</v>
      </c>
      <c r="F287" s="11">
        <v>21.52</v>
      </c>
      <c r="G287" s="12"/>
      <c r="H287" s="12"/>
      <c r="I287" s="12"/>
      <c r="J287" s="13"/>
    </row>
    <row r="288" spans="1:10" ht="24" customHeight="1" x14ac:dyDescent="0.2">
      <c r="A288" s="9" t="s">
        <v>866</v>
      </c>
      <c r="B288" s="11" t="s">
        <v>483</v>
      </c>
      <c r="C288" s="9" t="s">
        <v>86</v>
      </c>
      <c r="D288" s="9" t="s">
        <v>484</v>
      </c>
      <c r="E288" s="10" t="s">
        <v>32</v>
      </c>
      <c r="F288" s="11">
        <v>257.75</v>
      </c>
      <c r="G288" s="12"/>
      <c r="H288" s="12"/>
      <c r="I288" s="12"/>
      <c r="J288" s="13"/>
    </row>
    <row r="289" spans="1:10" ht="24" customHeight="1" x14ac:dyDescent="0.2">
      <c r="A289" s="9" t="s">
        <v>867</v>
      </c>
      <c r="B289" s="11" t="s">
        <v>485</v>
      </c>
      <c r="C289" s="9" t="s">
        <v>86</v>
      </c>
      <c r="D289" s="9" t="s">
        <v>486</v>
      </c>
      <c r="E289" s="10" t="s">
        <v>21</v>
      </c>
      <c r="F289" s="11">
        <v>18.28</v>
      </c>
      <c r="G289" s="12"/>
      <c r="H289" s="12"/>
      <c r="I289" s="12"/>
      <c r="J289" s="13"/>
    </row>
    <row r="290" spans="1:10" ht="24" customHeight="1" x14ac:dyDescent="0.2">
      <c r="A290" s="9" t="s">
        <v>868</v>
      </c>
      <c r="B290" s="11" t="s">
        <v>487</v>
      </c>
      <c r="C290" s="9" t="s">
        <v>86</v>
      </c>
      <c r="D290" s="9" t="s">
        <v>488</v>
      </c>
      <c r="E290" s="10" t="s">
        <v>21</v>
      </c>
      <c r="F290" s="11">
        <v>16.47</v>
      </c>
      <c r="G290" s="12"/>
      <c r="H290" s="12"/>
      <c r="I290" s="12"/>
      <c r="J290" s="13"/>
    </row>
    <row r="291" spans="1:10" ht="24" customHeight="1" x14ac:dyDescent="0.2">
      <c r="A291" s="9" t="s">
        <v>869</v>
      </c>
      <c r="B291" s="16" t="s">
        <v>489</v>
      </c>
      <c r="C291" s="14" t="s">
        <v>57</v>
      </c>
      <c r="D291" s="14" t="s">
        <v>490</v>
      </c>
      <c r="E291" s="15" t="s">
        <v>59</v>
      </c>
      <c r="F291" s="16">
        <v>41.92</v>
      </c>
      <c r="G291" s="17"/>
      <c r="H291" s="17"/>
      <c r="I291" s="17"/>
      <c r="J291" s="18"/>
    </row>
    <row r="292" spans="1:10" ht="24" customHeight="1" x14ac:dyDescent="0.2">
      <c r="A292" s="5" t="s">
        <v>870</v>
      </c>
      <c r="B292" s="5"/>
      <c r="C292" s="5"/>
      <c r="D292" s="5" t="s">
        <v>491</v>
      </c>
      <c r="E292" s="5"/>
      <c r="F292" s="6"/>
      <c r="G292" s="5"/>
      <c r="H292" s="5"/>
      <c r="I292" s="7"/>
      <c r="J292" s="8"/>
    </row>
    <row r="293" spans="1:10" ht="24" customHeight="1" x14ac:dyDescent="0.2">
      <c r="A293" s="9" t="s">
        <v>871</v>
      </c>
      <c r="B293" s="11" t="s">
        <v>492</v>
      </c>
      <c r="C293" s="9" t="s">
        <v>86</v>
      </c>
      <c r="D293" s="9" t="s">
        <v>493</v>
      </c>
      <c r="E293" s="10" t="s">
        <v>62</v>
      </c>
      <c r="F293" s="11">
        <v>2</v>
      </c>
      <c r="G293" s="12"/>
      <c r="H293" s="12"/>
      <c r="I293" s="12"/>
      <c r="J293" s="13"/>
    </row>
    <row r="294" spans="1:10" ht="39" customHeight="1" x14ac:dyDescent="0.2">
      <c r="A294" s="9" t="s">
        <v>872</v>
      </c>
      <c r="B294" s="16" t="s">
        <v>494</v>
      </c>
      <c r="C294" s="14" t="s">
        <v>57</v>
      </c>
      <c r="D294" s="14" t="s">
        <v>495</v>
      </c>
      <c r="E294" s="15" t="s">
        <v>21</v>
      </c>
      <c r="F294" s="16">
        <v>57</v>
      </c>
      <c r="G294" s="17"/>
      <c r="H294" s="17"/>
      <c r="I294" s="17"/>
      <c r="J294" s="18"/>
    </row>
    <row r="295" spans="1:10" ht="24" customHeight="1" x14ac:dyDescent="0.2">
      <c r="A295" s="5" t="s">
        <v>873</v>
      </c>
      <c r="B295" s="5"/>
      <c r="C295" s="5"/>
      <c r="D295" s="5" t="s">
        <v>496</v>
      </c>
      <c r="E295" s="5"/>
      <c r="F295" s="6"/>
      <c r="G295" s="5"/>
      <c r="H295" s="5"/>
      <c r="I295" s="7"/>
      <c r="J295" s="8"/>
    </row>
    <row r="296" spans="1:10" ht="26.1" customHeight="1" x14ac:dyDescent="0.2">
      <c r="A296" s="9" t="s">
        <v>874</v>
      </c>
      <c r="B296" s="11" t="s">
        <v>497</v>
      </c>
      <c r="C296" s="9" t="s">
        <v>19</v>
      </c>
      <c r="D296" s="9" t="s">
        <v>498</v>
      </c>
      <c r="E296" s="10" t="s">
        <v>21</v>
      </c>
      <c r="F296" s="11">
        <v>2928.38</v>
      </c>
      <c r="G296" s="12"/>
      <c r="H296" s="12"/>
      <c r="I296" s="12"/>
      <c r="J296" s="13"/>
    </row>
    <row r="297" spans="1:10" ht="24" customHeight="1" x14ac:dyDescent="0.2">
      <c r="A297" s="24" t="s">
        <v>875</v>
      </c>
      <c r="B297" s="16" t="s">
        <v>499</v>
      </c>
      <c r="C297" s="14" t="s">
        <v>57</v>
      </c>
      <c r="D297" s="14" t="s">
        <v>500</v>
      </c>
      <c r="E297" s="15" t="s">
        <v>21</v>
      </c>
      <c r="F297" s="16">
        <v>1</v>
      </c>
      <c r="G297" s="17"/>
      <c r="H297" s="17"/>
      <c r="I297" s="17"/>
      <c r="J297" s="18"/>
    </row>
    <row r="298" spans="1:10" ht="24" customHeight="1" x14ac:dyDescent="0.2">
      <c r="A298" s="5" t="s">
        <v>876</v>
      </c>
      <c r="B298" s="5"/>
      <c r="C298" s="5"/>
      <c r="D298" s="5" t="s">
        <v>501</v>
      </c>
      <c r="E298" s="5"/>
      <c r="F298" s="6"/>
      <c r="G298" s="5"/>
      <c r="H298" s="5"/>
      <c r="I298" s="7"/>
      <c r="J298" s="8"/>
    </row>
    <row r="299" spans="1:10" ht="24" customHeight="1" x14ac:dyDescent="0.2">
      <c r="A299" s="9" t="s">
        <v>877</v>
      </c>
      <c r="B299" s="11" t="s">
        <v>502</v>
      </c>
      <c r="C299" s="9" t="s">
        <v>86</v>
      </c>
      <c r="D299" s="9" t="s">
        <v>503</v>
      </c>
      <c r="E299" s="10" t="s">
        <v>21</v>
      </c>
      <c r="F299" s="11">
        <v>986.17</v>
      </c>
      <c r="G299" s="12"/>
      <c r="H299" s="12"/>
      <c r="I299" s="12"/>
      <c r="J299" s="13"/>
    </row>
    <row r="300" spans="1:10" ht="24" customHeight="1" x14ac:dyDescent="0.2">
      <c r="A300" s="5" t="s">
        <v>878</v>
      </c>
      <c r="B300" s="5"/>
      <c r="C300" s="5"/>
      <c r="D300" s="5" t="s">
        <v>504</v>
      </c>
      <c r="E300" s="5"/>
      <c r="F300" s="6"/>
      <c r="G300" s="5"/>
      <c r="H300" s="5"/>
      <c r="I300" s="7"/>
      <c r="J300" s="8"/>
    </row>
    <row r="301" spans="1:10" ht="26.1" customHeight="1" x14ac:dyDescent="0.2">
      <c r="A301" s="9" t="s">
        <v>879</v>
      </c>
      <c r="B301" s="11" t="s">
        <v>505</v>
      </c>
      <c r="C301" s="9" t="s">
        <v>19</v>
      </c>
      <c r="D301" s="9" t="s">
        <v>506</v>
      </c>
      <c r="E301" s="10" t="s">
        <v>29</v>
      </c>
      <c r="F301" s="11">
        <v>167.4</v>
      </c>
      <c r="G301" s="12"/>
      <c r="H301" s="12"/>
      <c r="I301" s="12"/>
      <c r="J301" s="13"/>
    </row>
    <row r="302" spans="1:10" ht="26.1" customHeight="1" x14ac:dyDescent="0.2">
      <c r="A302" s="9" t="s">
        <v>880</v>
      </c>
      <c r="B302" s="11" t="s">
        <v>404</v>
      </c>
      <c r="C302" s="9" t="s">
        <v>19</v>
      </c>
      <c r="D302" s="9" t="s">
        <v>405</v>
      </c>
      <c r="E302" s="10" t="s">
        <v>29</v>
      </c>
      <c r="F302" s="11">
        <v>43.58</v>
      </c>
      <c r="G302" s="12"/>
      <c r="H302" s="12"/>
      <c r="I302" s="12"/>
      <c r="J302" s="13"/>
    </row>
    <row r="303" spans="1:10" ht="39" customHeight="1" x14ac:dyDescent="0.2">
      <c r="A303" s="9" t="s">
        <v>881</v>
      </c>
      <c r="B303" s="11" t="s">
        <v>507</v>
      </c>
      <c r="C303" s="9" t="s">
        <v>19</v>
      </c>
      <c r="D303" s="9" t="s">
        <v>508</v>
      </c>
      <c r="E303" s="10" t="s">
        <v>21</v>
      </c>
      <c r="F303" s="11">
        <v>60.69</v>
      </c>
      <c r="G303" s="12"/>
      <c r="H303" s="12"/>
      <c r="I303" s="12"/>
      <c r="J303" s="13"/>
    </row>
    <row r="304" spans="1:10" ht="26.1" customHeight="1" x14ac:dyDescent="0.2">
      <c r="A304" s="9" t="s">
        <v>882</v>
      </c>
      <c r="B304" s="11" t="s">
        <v>509</v>
      </c>
      <c r="C304" s="9" t="s">
        <v>19</v>
      </c>
      <c r="D304" s="9" t="s">
        <v>510</v>
      </c>
      <c r="E304" s="10" t="s">
        <v>29</v>
      </c>
      <c r="F304" s="11">
        <v>28.54</v>
      </c>
      <c r="G304" s="12"/>
      <c r="H304" s="12"/>
      <c r="I304" s="12"/>
      <c r="J304" s="13"/>
    </row>
    <row r="305" spans="1:10" ht="24" customHeight="1" x14ac:dyDescent="0.2">
      <c r="A305" s="5" t="s">
        <v>883</v>
      </c>
      <c r="B305" s="5"/>
      <c r="C305" s="5"/>
      <c r="D305" s="5" t="s">
        <v>511</v>
      </c>
      <c r="E305" s="5"/>
      <c r="F305" s="6"/>
      <c r="G305" s="5"/>
      <c r="H305" s="5"/>
      <c r="I305" s="7"/>
      <c r="J305" s="8"/>
    </row>
    <row r="306" spans="1:10" ht="24" customHeight="1" x14ac:dyDescent="0.2">
      <c r="A306" s="5" t="s">
        <v>884</v>
      </c>
      <c r="B306" s="5"/>
      <c r="C306" s="5"/>
      <c r="D306" s="5" t="s">
        <v>512</v>
      </c>
      <c r="E306" s="5"/>
      <c r="F306" s="6"/>
      <c r="G306" s="5"/>
      <c r="H306" s="5"/>
      <c r="I306" s="7"/>
      <c r="J306" s="8"/>
    </row>
    <row r="307" spans="1:10" ht="39" customHeight="1" x14ac:dyDescent="0.2">
      <c r="A307" s="9" t="s">
        <v>885</v>
      </c>
      <c r="B307" s="11" t="s">
        <v>513</v>
      </c>
      <c r="C307" s="9" t="s">
        <v>19</v>
      </c>
      <c r="D307" s="9" t="s">
        <v>514</v>
      </c>
      <c r="E307" s="10" t="s">
        <v>32</v>
      </c>
      <c r="F307" s="11">
        <v>154</v>
      </c>
      <c r="G307" s="12"/>
      <c r="H307" s="12"/>
      <c r="I307" s="12"/>
      <c r="J307" s="13"/>
    </row>
    <row r="308" spans="1:10" ht="39" customHeight="1" x14ac:dyDescent="0.2">
      <c r="A308" s="9" t="s">
        <v>886</v>
      </c>
      <c r="B308" s="11" t="s">
        <v>515</v>
      </c>
      <c r="C308" s="9" t="s">
        <v>19</v>
      </c>
      <c r="D308" s="9" t="s">
        <v>516</v>
      </c>
      <c r="E308" s="10" t="s">
        <v>21</v>
      </c>
      <c r="F308" s="11">
        <v>30.98</v>
      </c>
      <c r="G308" s="12"/>
      <c r="H308" s="12"/>
      <c r="I308" s="12"/>
      <c r="J308" s="13"/>
    </row>
    <row r="309" spans="1:10" ht="39" customHeight="1" x14ac:dyDescent="0.2">
      <c r="A309" s="9" t="s">
        <v>887</v>
      </c>
      <c r="B309" s="11" t="s">
        <v>18</v>
      </c>
      <c r="C309" s="9" t="s">
        <v>19</v>
      </c>
      <c r="D309" s="9" t="s">
        <v>20</v>
      </c>
      <c r="E309" s="10" t="s">
        <v>21</v>
      </c>
      <c r="F309" s="11">
        <v>37.369999999999997</v>
      </c>
      <c r="G309" s="12"/>
      <c r="H309" s="12"/>
      <c r="I309" s="12"/>
      <c r="J309" s="13"/>
    </row>
    <row r="310" spans="1:10" ht="39" customHeight="1" x14ac:dyDescent="0.2">
      <c r="A310" s="9" t="s">
        <v>888</v>
      </c>
      <c r="B310" s="11" t="s">
        <v>517</v>
      </c>
      <c r="C310" s="9" t="s">
        <v>19</v>
      </c>
      <c r="D310" s="9" t="s">
        <v>518</v>
      </c>
      <c r="E310" s="10" t="s">
        <v>24</v>
      </c>
      <c r="F310" s="11">
        <v>19.8</v>
      </c>
      <c r="G310" s="12"/>
      <c r="H310" s="12"/>
      <c r="I310" s="12"/>
      <c r="J310" s="13"/>
    </row>
    <row r="311" spans="1:10" ht="39" customHeight="1" x14ac:dyDescent="0.2">
      <c r="A311" s="9" t="s">
        <v>889</v>
      </c>
      <c r="B311" s="11" t="s">
        <v>519</v>
      </c>
      <c r="C311" s="9" t="s">
        <v>19</v>
      </c>
      <c r="D311" s="9" t="s">
        <v>520</v>
      </c>
      <c r="E311" s="10" t="s">
        <v>24</v>
      </c>
      <c r="F311" s="11">
        <v>145.9</v>
      </c>
      <c r="G311" s="12"/>
      <c r="H311" s="12"/>
      <c r="I311" s="12"/>
      <c r="J311" s="13"/>
    </row>
    <row r="312" spans="1:10" ht="39" customHeight="1" x14ac:dyDescent="0.2">
      <c r="A312" s="9" t="s">
        <v>890</v>
      </c>
      <c r="B312" s="11" t="s">
        <v>25</v>
      </c>
      <c r="C312" s="9" t="s">
        <v>19</v>
      </c>
      <c r="D312" s="9" t="s">
        <v>26</v>
      </c>
      <c r="E312" s="10" t="s">
        <v>24</v>
      </c>
      <c r="F312" s="11">
        <v>73.91</v>
      </c>
      <c r="G312" s="12"/>
      <c r="H312" s="12"/>
      <c r="I312" s="12"/>
      <c r="J312" s="13"/>
    </row>
    <row r="313" spans="1:10" ht="39" customHeight="1" x14ac:dyDescent="0.2">
      <c r="A313" s="9" t="s">
        <v>891</v>
      </c>
      <c r="B313" s="11" t="s">
        <v>27</v>
      </c>
      <c r="C313" s="9" t="s">
        <v>19</v>
      </c>
      <c r="D313" s="9" t="s">
        <v>28</v>
      </c>
      <c r="E313" s="10" t="s">
        <v>29</v>
      </c>
      <c r="F313" s="11">
        <v>3.97</v>
      </c>
      <c r="G313" s="12"/>
      <c r="H313" s="12"/>
      <c r="I313" s="12"/>
      <c r="J313" s="13"/>
    </row>
    <row r="314" spans="1:10" ht="24" customHeight="1" x14ac:dyDescent="0.2">
      <c r="A314" s="5" t="s">
        <v>892</v>
      </c>
      <c r="B314" s="5"/>
      <c r="C314" s="5"/>
      <c r="D314" s="5" t="s">
        <v>521</v>
      </c>
      <c r="E314" s="5"/>
      <c r="F314" s="6"/>
      <c r="G314" s="5"/>
      <c r="H314" s="5"/>
      <c r="I314" s="7"/>
      <c r="J314" s="8"/>
    </row>
    <row r="315" spans="1:10" ht="39" customHeight="1" x14ac:dyDescent="0.2">
      <c r="A315" s="9" t="s">
        <v>893</v>
      </c>
      <c r="B315" s="11" t="s">
        <v>522</v>
      </c>
      <c r="C315" s="9" t="s">
        <v>19</v>
      </c>
      <c r="D315" s="9" t="s">
        <v>523</v>
      </c>
      <c r="E315" s="10" t="s">
        <v>21</v>
      </c>
      <c r="F315" s="11">
        <v>137.4</v>
      </c>
      <c r="G315" s="12"/>
      <c r="H315" s="12"/>
      <c r="I315" s="12"/>
      <c r="J315" s="13"/>
    </row>
    <row r="316" spans="1:10" ht="39" customHeight="1" x14ac:dyDescent="0.2">
      <c r="A316" s="9" t="s">
        <v>894</v>
      </c>
      <c r="B316" s="11" t="s">
        <v>517</v>
      </c>
      <c r="C316" s="9" t="s">
        <v>19</v>
      </c>
      <c r="D316" s="9" t="s">
        <v>518</v>
      </c>
      <c r="E316" s="10" t="s">
        <v>24</v>
      </c>
      <c r="F316" s="11">
        <v>211.73</v>
      </c>
      <c r="G316" s="12"/>
      <c r="H316" s="12"/>
      <c r="I316" s="12"/>
      <c r="J316" s="13"/>
    </row>
    <row r="317" spans="1:10" ht="39" customHeight="1" x14ac:dyDescent="0.2">
      <c r="A317" s="9" t="s">
        <v>895</v>
      </c>
      <c r="B317" s="11" t="s">
        <v>519</v>
      </c>
      <c r="C317" s="9" t="s">
        <v>19</v>
      </c>
      <c r="D317" s="9" t="s">
        <v>520</v>
      </c>
      <c r="E317" s="10" t="s">
        <v>24</v>
      </c>
      <c r="F317" s="11">
        <v>6.45</v>
      </c>
      <c r="G317" s="12"/>
      <c r="H317" s="12"/>
      <c r="I317" s="12"/>
      <c r="J317" s="13"/>
    </row>
    <row r="318" spans="1:10" ht="39" customHeight="1" x14ac:dyDescent="0.2">
      <c r="A318" s="9" t="s">
        <v>896</v>
      </c>
      <c r="B318" s="11" t="s">
        <v>25</v>
      </c>
      <c r="C318" s="9" t="s">
        <v>19</v>
      </c>
      <c r="D318" s="9" t="s">
        <v>26</v>
      </c>
      <c r="E318" s="10" t="s">
        <v>24</v>
      </c>
      <c r="F318" s="11">
        <v>90.18</v>
      </c>
      <c r="G318" s="12"/>
      <c r="H318" s="12"/>
      <c r="I318" s="12"/>
      <c r="J318" s="13"/>
    </row>
    <row r="319" spans="1:10" ht="39" customHeight="1" x14ac:dyDescent="0.2">
      <c r="A319" s="9" t="s">
        <v>897</v>
      </c>
      <c r="B319" s="11" t="s">
        <v>524</v>
      </c>
      <c r="C319" s="9" t="s">
        <v>19</v>
      </c>
      <c r="D319" s="9" t="s">
        <v>525</v>
      </c>
      <c r="E319" s="10" t="s">
        <v>29</v>
      </c>
      <c r="F319" s="11">
        <v>8.9600000000000009</v>
      </c>
      <c r="G319" s="12"/>
      <c r="H319" s="12"/>
      <c r="I319" s="12"/>
      <c r="J319" s="13"/>
    </row>
    <row r="320" spans="1:10" ht="24" customHeight="1" x14ac:dyDescent="0.2">
      <c r="A320" s="5" t="s">
        <v>898</v>
      </c>
      <c r="B320" s="5"/>
      <c r="C320" s="5"/>
      <c r="D320" s="5" t="s">
        <v>526</v>
      </c>
      <c r="E320" s="5"/>
      <c r="F320" s="6"/>
      <c r="G320" s="5"/>
      <c r="H320" s="5"/>
      <c r="I320" s="7"/>
      <c r="J320" s="8"/>
    </row>
    <row r="321" spans="1:10" ht="24" customHeight="1" x14ac:dyDescent="0.2">
      <c r="A321" s="5" t="s">
        <v>899</v>
      </c>
      <c r="B321" s="5"/>
      <c r="C321" s="5"/>
      <c r="D321" s="5" t="s">
        <v>527</v>
      </c>
      <c r="E321" s="5"/>
      <c r="F321" s="6"/>
      <c r="G321" s="5"/>
      <c r="H321" s="5"/>
      <c r="I321" s="7"/>
      <c r="J321" s="8"/>
    </row>
    <row r="322" spans="1:10" ht="39" customHeight="1" x14ac:dyDescent="0.2">
      <c r="A322" s="9" t="s">
        <v>900</v>
      </c>
      <c r="B322" s="11" t="s">
        <v>528</v>
      </c>
      <c r="C322" s="9" t="s">
        <v>19</v>
      </c>
      <c r="D322" s="9" t="s">
        <v>529</v>
      </c>
      <c r="E322" s="10" t="s">
        <v>21</v>
      </c>
      <c r="F322" s="11">
        <v>91.17</v>
      </c>
      <c r="G322" s="12"/>
      <c r="H322" s="12"/>
      <c r="I322" s="12"/>
      <c r="J322" s="13"/>
    </row>
    <row r="323" spans="1:10" ht="24" customHeight="1" x14ac:dyDescent="0.2">
      <c r="A323" s="9" t="s">
        <v>901</v>
      </c>
      <c r="B323" s="11" t="s">
        <v>530</v>
      </c>
      <c r="C323" s="9" t="s">
        <v>86</v>
      </c>
      <c r="D323" s="9" t="s">
        <v>531</v>
      </c>
      <c r="E323" s="10" t="s">
        <v>29</v>
      </c>
      <c r="F323" s="11">
        <v>405.64</v>
      </c>
      <c r="G323" s="12"/>
      <c r="H323" s="12"/>
      <c r="I323" s="12"/>
      <c r="J323" s="13"/>
    </row>
    <row r="324" spans="1:10" ht="51.95" customHeight="1" x14ac:dyDescent="0.2">
      <c r="A324" s="9" t="s">
        <v>902</v>
      </c>
      <c r="B324" s="11" t="s">
        <v>46</v>
      </c>
      <c r="C324" s="9" t="s">
        <v>19</v>
      </c>
      <c r="D324" s="9" t="s">
        <v>47</v>
      </c>
      <c r="E324" s="10" t="s">
        <v>24</v>
      </c>
      <c r="F324" s="11">
        <v>118.55</v>
      </c>
      <c r="G324" s="12"/>
      <c r="H324" s="12"/>
      <c r="I324" s="12"/>
      <c r="J324" s="13"/>
    </row>
    <row r="325" spans="1:10" ht="51.95" customHeight="1" x14ac:dyDescent="0.2">
      <c r="A325" s="9" t="s">
        <v>903</v>
      </c>
      <c r="B325" s="11" t="s">
        <v>51</v>
      </c>
      <c r="C325" s="9" t="s">
        <v>19</v>
      </c>
      <c r="D325" s="9" t="s">
        <v>52</v>
      </c>
      <c r="E325" s="10" t="s">
        <v>29</v>
      </c>
      <c r="F325" s="11">
        <v>7.39</v>
      </c>
      <c r="G325" s="12"/>
      <c r="H325" s="12"/>
      <c r="I325" s="12"/>
      <c r="J325" s="13"/>
    </row>
    <row r="326" spans="1:10" ht="24" customHeight="1" x14ac:dyDescent="0.2">
      <c r="A326" s="5" t="s">
        <v>904</v>
      </c>
      <c r="B326" s="5"/>
      <c r="C326" s="5"/>
      <c r="D326" s="5" t="s">
        <v>50</v>
      </c>
      <c r="E326" s="5"/>
      <c r="F326" s="6"/>
      <c r="G326" s="5"/>
      <c r="H326" s="5"/>
      <c r="I326" s="7"/>
      <c r="J326" s="8"/>
    </row>
    <row r="327" spans="1:10" ht="39" customHeight="1" x14ac:dyDescent="0.2">
      <c r="A327" s="9" t="s">
        <v>905</v>
      </c>
      <c r="B327" s="11" t="s">
        <v>528</v>
      </c>
      <c r="C327" s="9" t="s">
        <v>19</v>
      </c>
      <c r="D327" s="9" t="s">
        <v>529</v>
      </c>
      <c r="E327" s="10" t="s">
        <v>21</v>
      </c>
      <c r="F327" s="11">
        <v>12.6</v>
      </c>
      <c r="G327" s="12"/>
      <c r="H327" s="12"/>
      <c r="I327" s="12"/>
      <c r="J327" s="13"/>
    </row>
    <row r="328" spans="1:10" ht="24" customHeight="1" x14ac:dyDescent="0.2">
      <c r="A328" s="9" t="s">
        <v>906</v>
      </c>
      <c r="B328" s="11" t="s">
        <v>530</v>
      </c>
      <c r="C328" s="9" t="s">
        <v>86</v>
      </c>
      <c r="D328" s="9" t="s">
        <v>531</v>
      </c>
      <c r="E328" s="10" t="s">
        <v>29</v>
      </c>
      <c r="F328" s="11">
        <v>44.58</v>
      </c>
      <c r="G328" s="12"/>
      <c r="H328" s="12"/>
      <c r="I328" s="12"/>
      <c r="J328" s="13"/>
    </row>
    <row r="329" spans="1:10" ht="26.1" customHeight="1" x14ac:dyDescent="0.2">
      <c r="A329" s="9" t="s">
        <v>907</v>
      </c>
      <c r="B329" s="11" t="s">
        <v>532</v>
      </c>
      <c r="C329" s="9" t="s">
        <v>19</v>
      </c>
      <c r="D329" s="9" t="s">
        <v>533</v>
      </c>
      <c r="E329" s="10" t="s">
        <v>21</v>
      </c>
      <c r="F329" s="11">
        <v>891.64</v>
      </c>
      <c r="G329" s="12"/>
      <c r="H329" s="12"/>
      <c r="I329" s="12"/>
      <c r="J329" s="13"/>
    </row>
    <row r="330" spans="1:10" ht="26.1" customHeight="1" x14ac:dyDescent="0.2">
      <c r="A330" s="9" t="s">
        <v>908</v>
      </c>
      <c r="B330" s="11" t="s">
        <v>534</v>
      </c>
      <c r="C330" s="9" t="s">
        <v>19</v>
      </c>
      <c r="D330" s="9" t="s">
        <v>535</v>
      </c>
      <c r="E330" s="10" t="s">
        <v>21</v>
      </c>
      <c r="F330" s="11">
        <v>891.64</v>
      </c>
      <c r="G330" s="12"/>
      <c r="H330" s="12"/>
      <c r="I330" s="12"/>
      <c r="J330" s="13"/>
    </row>
    <row r="331" spans="1:10" ht="39" customHeight="1" x14ac:dyDescent="0.2">
      <c r="A331" s="9" t="s">
        <v>909</v>
      </c>
      <c r="B331" s="11" t="s">
        <v>536</v>
      </c>
      <c r="C331" s="9" t="s">
        <v>19</v>
      </c>
      <c r="D331" s="9" t="s">
        <v>537</v>
      </c>
      <c r="E331" s="10" t="s">
        <v>21</v>
      </c>
      <c r="F331" s="11">
        <v>816.19</v>
      </c>
      <c r="G331" s="12"/>
      <c r="H331" s="12"/>
      <c r="I331" s="12"/>
      <c r="J331" s="13"/>
    </row>
    <row r="332" spans="1:10" ht="24" customHeight="1" x14ac:dyDescent="0.2">
      <c r="A332" s="5" t="s">
        <v>910</v>
      </c>
      <c r="B332" s="5"/>
      <c r="C332" s="5"/>
      <c r="D332" s="5" t="s">
        <v>538</v>
      </c>
      <c r="E332" s="5"/>
      <c r="F332" s="6"/>
      <c r="G332" s="5"/>
      <c r="H332" s="5"/>
      <c r="I332" s="7"/>
      <c r="J332" s="8"/>
    </row>
    <row r="333" spans="1:10" ht="24" customHeight="1" x14ac:dyDescent="0.2">
      <c r="A333" s="5" t="s">
        <v>911</v>
      </c>
      <c r="B333" s="5"/>
      <c r="C333" s="5"/>
      <c r="D333" s="5" t="s">
        <v>539</v>
      </c>
      <c r="E333" s="5"/>
      <c r="F333" s="6"/>
      <c r="G333" s="5"/>
      <c r="H333" s="5"/>
      <c r="I333" s="7"/>
      <c r="J333" s="8"/>
    </row>
    <row r="334" spans="1:10" ht="65.099999999999994" customHeight="1" x14ac:dyDescent="0.2">
      <c r="A334" s="9" t="s">
        <v>912</v>
      </c>
      <c r="B334" s="11" t="s">
        <v>540</v>
      </c>
      <c r="C334" s="9" t="s">
        <v>19</v>
      </c>
      <c r="D334" s="9" t="s">
        <v>541</v>
      </c>
      <c r="E334" s="10" t="s">
        <v>21</v>
      </c>
      <c r="F334" s="11">
        <v>331.76</v>
      </c>
      <c r="G334" s="12"/>
      <c r="H334" s="12"/>
      <c r="I334" s="12"/>
      <c r="J334" s="13"/>
    </row>
    <row r="335" spans="1:10" ht="39" customHeight="1" x14ac:dyDescent="0.2">
      <c r="A335" s="9" t="s">
        <v>913</v>
      </c>
      <c r="B335" s="11" t="s">
        <v>542</v>
      </c>
      <c r="C335" s="9" t="s">
        <v>19</v>
      </c>
      <c r="D335" s="9" t="s">
        <v>543</v>
      </c>
      <c r="E335" s="10" t="s">
        <v>21</v>
      </c>
      <c r="F335" s="11">
        <v>140.69999999999999</v>
      </c>
      <c r="G335" s="12"/>
      <c r="H335" s="12"/>
      <c r="I335" s="12"/>
      <c r="J335" s="13"/>
    </row>
    <row r="336" spans="1:10" ht="24" customHeight="1" x14ac:dyDescent="0.2">
      <c r="A336" s="5" t="s">
        <v>914</v>
      </c>
      <c r="B336" s="5"/>
      <c r="C336" s="5"/>
      <c r="D336" s="5" t="s">
        <v>544</v>
      </c>
      <c r="E336" s="5"/>
      <c r="F336" s="6"/>
      <c r="G336" s="5"/>
      <c r="H336" s="5"/>
      <c r="I336" s="7"/>
      <c r="J336" s="8"/>
    </row>
    <row r="337" spans="1:10" ht="65.099999999999994" customHeight="1" x14ac:dyDescent="0.2">
      <c r="A337" s="9" t="s">
        <v>915</v>
      </c>
      <c r="B337" s="11" t="s">
        <v>540</v>
      </c>
      <c r="C337" s="9" t="s">
        <v>19</v>
      </c>
      <c r="D337" s="9" t="s">
        <v>541</v>
      </c>
      <c r="E337" s="10" t="s">
        <v>21</v>
      </c>
      <c r="F337" s="11">
        <v>109.04</v>
      </c>
      <c r="G337" s="12"/>
      <c r="H337" s="12"/>
      <c r="I337" s="12"/>
      <c r="J337" s="13"/>
    </row>
    <row r="338" spans="1:10" ht="51.95" customHeight="1" x14ac:dyDescent="0.2">
      <c r="A338" s="9" t="s">
        <v>916</v>
      </c>
      <c r="B338" s="11" t="s">
        <v>545</v>
      </c>
      <c r="C338" s="9" t="s">
        <v>19</v>
      </c>
      <c r="D338" s="9" t="s">
        <v>546</v>
      </c>
      <c r="E338" s="10" t="s">
        <v>21</v>
      </c>
      <c r="F338" s="11">
        <v>83.42</v>
      </c>
      <c r="G338" s="12"/>
      <c r="H338" s="12"/>
      <c r="I338" s="12"/>
      <c r="J338" s="13"/>
    </row>
    <row r="339" spans="1:10" ht="24" customHeight="1" x14ac:dyDescent="0.2">
      <c r="A339" s="5" t="s">
        <v>917</v>
      </c>
      <c r="B339" s="5"/>
      <c r="C339" s="5"/>
      <c r="D339" s="5" t="s">
        <v>547</v>
      </c>
      <c r="E339" s="5"/>
      <c r="F339" s="6"/>
      <c r="G339" s="5"/>
      <c r="H339" s="5"/>
      <c r="I339" s="7"/>
      <c r="J339" s="8"/>
    </row>
    <row r="340" spans="1:10" ht="24" customHeight="1" x14ac:dyDescent="0.2">
      <c r="A340" s="9" t="s">
        <v>918</v>
      </c>
      <c r="B340" s="11" t="s">
        <v>104</v>
      </c>
      <c r="C340" s="9" t="s">
        <v>86</v>
      </c>
      <c r="D340" s="9" t="s">
        <v>105</v>
      </c>
      <c r="E340" s="10" t="s">
        <v>21</v>
      </c>
      <c r="F340" s="11">
        <v>995.55</v>
      </c>
      <c r="G340" s="12"/>
      <c r="H340" s="12"/>
      <c r="I340" s="12"/>
      <c r="J340" s="13"/>
    </row>
    <row r="341" spans="1:10" ht="24" customHeight="1" x14ac:dyDescent="0.2">
      <c r="A341" s="9" t="s">
        <v>919</v>
      </c>
      <c r="B341" s="11" t="s">
        <v>548</v>
      </c>
      <c r="C341" s="9" t="s">
        <v>86</v>
      </c>
      <c r="D341" s="9" t="s">
        <v>549</v>
      </c>
      <c r="E341" s="10" t="s">
        <v>32</v>
      </c>
      <c r="F341" s="11">
        <v>37.64</v>
      </c>
      <c r="G341" s="12"/>
      <c r="H341" s="12"/>
      <c r="I341" s="12"/>
      <c r="J341" s="13"/>
    </row>
    <row r="342" spans="1:10" ht="24" customHeight="1" x14ac:dyDescent="0.2">
      <c r="A342" s="9" t="s">
        <v>920</v>
      </c>
      <c r="B342" s="11" t="s">
        <v>104</v>
      </c>
      <c r="C342" s="9" t="s">
        <v>86</v>
      </c>
      <c r="D342" s="9" t="s">
        <v>105</v>
      </c>
      <c r="E342" s="10" t="s">
        <v>21</v>
      </c>
      <c r="F342" s="11">
        <v>296.02</v>
      </c>
      <c r="G342" s="12"/>
      <c r="H342" s="12"/>
      <c r="I342" s="12"/>
      <c r="J342" s="13"/>
    </row>
    <row r="343" spans="1:10" ht="24" customHeight="1" x14ac:dyDescent="0.2">
      <c r="A343" s="9" t="s">
        <v>921</v>
      </c>
      <c r="B343" s="11" t="s">
        <v>104</v>
      </c>
      <c r="C343" s="9" t="s">
        <v>86</v>
      </c>
      <c r="D343" s="9" t="s">
        <v>105</v>
      </c>
      <c r="E343" s="10" t="s">
        <v>21</v>
      </c>
      <c r="F343" s="11">
        <v>28.56</v>
      </c>
      <c r="G343" s="12"/>
      <c r="H343" s="12"/>
      <c r="I343" s="12"/>
      <c r="J343" s="13"/>
    </row>
    <row r="344" spans="1:10" ht="26.1" customHeight="1" x14ac:dyDescent="0.2">
      <c r="A344" s="9" t="s">
        <v>922</v>
      </c>
      <c r="B344" s="11" t="s">
        <v>108</v>
      </c>
      <c r="C344" s="9" t="s">
        <v>19</v>
      </c>
      <c r="D344" s="9" t="s">
        <v>109</v>
      </c>
      <c r="E344" s="10" t="s">
        <v>32</v>
      </c>
      <c r="F344" s="11">
        <v>75.28</v>
      </c>
      <c r="G344" s="12"/>
      <c r="H344" s="12"/>
      <c r="I344" s="12"/>
      <c r="J344" s="13"/>
    </row>
    <row r="345" spans="1:10" ht="26.1" customHeight="1" x14ac:dyDescent="0.2">
      <c r="A345" s="9" t="s">
        <v>923</v>
      </c>
      <c r="B345" s="16" t="s">
        <v>550</v>
      </c>
      <c r="C345" s="14" t="s">
        <v>57</v>
      </c>
      <c r="D345" s="14" t="s">
        <v>551</v>
      </c>
      <c r="E345" s="15" t="s">
        <v>552</v>
      </c>
      <c r="F345" s="16">
        <v>22594.799999999999</v>
      </c>
      <c r="G345" s="17"/>
      <c r="H345" s="17"/>
      <c r="I345" s="17"/>
      <c r="J345" s="18"/>
    </row>
    <row r="346" spans="1:10" ht="24" customHeight="1" x14ac:dyDescent="0.2">
      <c r="A346" s="5" t="s">
        <v>924</v>
      </c>
      <c r="B346" s="5"/>
      <c r="C346" s="5"/>
      <c r="D346" s="5" t="s">
        <v>553</v>
      </c>
      <c r="E346" s="5"/>
      <c r="F346" s="6"/>
      <c r="G346" s="5"/>
      <c r="H346" s="5"/>
      <c r="I346" s="7"/>
      <c r="J346" s="8"/>
    </row>
    <row r="347" spans="1:10" ht="26.1" customHeight="1" x14ac:dyDescent="0.2">
      <c r="A347" s="9" t="s">
        <v>925</v>
      </c>
      <c r="B347" s="11" t="s">
        <v>113</v>
      </c>
      <c r="C347" s="9" t="s">
        <v>19</v>
      </c>
      <c r="D347" s="9" t="s">
        <v>114</v>
      </c>
      <c r="E347" s="10" t="s">
        <v>21</v>
      </c>
      <c r="F347" s="11">
        <v>137.4</v>
      </c>
      <c r="G347" s="12"/>
      <c r="H347" s="12"/>
      <c r="I347" s="12"/>
      <c r="J347" s="13"/>
    </row>
    <row r="348" spans="1:10" ht="24" customHeight="1" x14ac:dyDescent="0.2">
      <c r="A348" s="5" t="s">
        <v>926</v>
      </c>
      <c r="B348" s="5"/>
      <c r="C348" s="5"/>
      <c r="D348" s="5" t="s">
        <v>554</v>
      </c>
      <c r="E348" s="5"/>
      <c r="F348" s="6"/>
      <c r="G348" s="5"/>
      <c r="H348" s="5"/>
      <c r="I348" s="7"/>
      <c r="J348" s="8"/>
    </row>
    <row r="349" spans="1:10" ht="39" customHeight="1" x14ac:dyDescent="0.2">
      <c r="A349" s="9" t="s">
        <v>927</v>
      </c>
      <c r="B349" s="11" t="s">
        <v>116</v>
      </c>
      <c r="C349" s="9" t="s">
        <v>19</v>
      </c>
      <c r="D349" s="9" t="s">
        <v>117</v>
      </c>
      <c r="E349" s="10" t="s">
        <v>21</v>
      </c>
      <c r="F349" s="11">
        <v>670.52</v>
      </c>
      <c r="G349" s="12"/>
      <c r="H349" s="12"/>
      <c r="I349" s="12"/>
      <c r="J349" s="13"/>
    </row>
    <row r="350" spans="1:10" ht="65.099999999999994" customHeight="1" x14ac:dyDescent="0.2">
      <c r="A350" s="9" t="s">
        <v>928</v>
      </c>
      <c r="B350" s="11" t="s">
        <v>555</v>
      </c>
      <c r="C350" s="9" t="s">
        <v>19</v>
      </c>
      <c r="D350" s="9" t="s">
        <v>556</v>
      </c>
      <c r="E350" s="10" t="s">
        <v>21</v>
      </c>
      <c r="F350" s="11">
        <v>670.52</v>
      </c>
      <c r="G350" s="12"/>
      <c r="H350" s="12"/>
      <c r="I350" s="12"/>
      <c r="J350" s="13"/>
    </row>
    <row r="351" spans="1:10" ht="65.099999999999994" customHeight="1" x14ac:dyDescent="0.2">
      <c r="A351" s="9" t="s">
        <v>929</v>
      </c>
      <c r="B351" s="11" t="s">
        <v>122</v>
      </c>
      <c r="C351" s="9" t="s">
        <v>19</v>
      </c>
      <c r="D351" s="9" t="s">
        <v>123</v>
      </c>
      <c r="E351" s="10" t="s">
        <v>21</v>
      </c>
      <c r="F351" s="11">
        <v>670.52</v>
      </c>
      <c r="G351" s="12"/>
      <c r="H351" s="12"/>
      <c r="I351" s="12"/>
      <c r="J351" s="13"/>
    </row>
    <row r="352" spans="1:10" ht="24" customHeight="1" x14ac:dyDescent="0.2">
      <c r="A352" s="5" t="s">
        <v>930</v>
      </c>
      <c r="B352" s="5"/>
      <c r="C352" s="5"/>
      <c r="D352" s="5" t="s">
        <v>557</v>
      </c>
      <c r="E352" s="5"/>
      <c r="F352" s="6"/>
      <c r="G352" s="5"/>
      <c r="H352" s="5"/>
      <c r="I352" s="7"/>
      <c r="J352" s="8"/>
    </row>
    <row r="353" spans="1:10" ht="26.1" customHeight="1" x14ac:dyDescent="0.2">
      <c r="A353" s="9" t="s">
        <v>931</v>
      </c>
      <c r="B353" s="11" t="s">
        <v>162</v>
      </c>
      <c r="C353" s="9" t="s">
        <v>19</v>
      </c>
      <c r="D353" s="9" t="s">
        <v>163</v>
      </c>
      <c r="E353" s="10" t="s">
        <v>21</v>
      </c>
      <c r="F353" s="11">
        <v>670.52</v>
      </c>
      <c r="G353" s="12"/>
      <c r="H353" s="12"/>
      <c r="I353" s="12"/>
      <c r="J353" s="13"/>
    </row>
    <row r="354" spans="1:10" ht="24" customHeight="1" x14ac:dyDescent="0.2">
      <c r="A354" s="9" t="s">
        <v>932</v>
      </c>
      <c r="B354" s="11" t="s">
        <v>558</v>
      </c>
      <c r="C354" s="9" t="s">
        <v>19</v>
      </c>
      <c r="D354" s="9" t="s">
        <v>559</v>
      </c>
      <c r="E354" s="10" t="s">
        <v>21</v>
      </c>
      <c r="F354" s="11">
        <v>592.65</v>
      </c>
      <c r="G354" s="12"/>
      <c r="H354" s="12"/>
      <c r="I354" s="12"/>
      <c r="J354" s="13"/>
    </row>
    <row r="355" spans="1:10" ht="24" customHeight="1" x14ac:dyDescent="0.2">
      <c r="A355" s="5" t="s">
        <v>933</v>
      </c>
      <c r="B355" s="5"/>
      <c r="C355" s="5"/>
      <c r="D355" s="5" t="s">
        <v>560</v>
      </c>
      <c r="E355" s="5"/>
      <c r="F355" s="6"/>
      <c r="G355" s="5"/>
      <c r="H355" s="5"/>
      <c r="I355" s="7"/>
      <c r="J355" s="8"/>
    </row>
    <row r="356" spans="1:10" ht="24" customHeight="1" x14ac:dyDescent="0.2">
      <c r="A356" s="5" t="s">
        <v>934</v>
      </c>
      <c r="B356" s="5"/>
      <c r="C356" s="5"/>
      <c r="D356" s="5" t="s">
        <v>352</v>
      </c>
      <c r="E356" s="5"/>
      <c r="F356" s="6"/>
      <c r="G356" s="5"/>
      <c r="H356" s="5"/>
      <c r="I356" s="7"/>
      <c r="J356" s="8"/>
    </row>
    <row r="357" spans="1:10" ht="51.95" customHeight="1" x14ac:dyDescent="0.2">
      <c r="A357" s="9" t="s">
        <v>935</v>
      </c>
      <c r="B357" s="11" t="s">
        <v>353</v>
      </c>
      <c r="C357" s="9" t="s">
        <v>19</v>
      </c>
      <c r="D357" s="9" t="s">
        <v>354</v>
      </c>
      <c r="E357" s="10" t="s">
        <v>62</v>
      </c>
      <c r="F357" s="11">
        <v>1</v>
      </c>
      <c r="G357" s="12"/>
      <c r="H357" s="12"/>
      <c r="I357" s="12"/>
      <c r="J357" s="13"/>
    </row>
    <row r="358" spans="1:10" ht="26.1" customHeight="1" x14ac:dyDescent="0.2">
      <c r="A358" s="9" t="s">
        <v>936</v>
      </c>
      <c r="B358" s="11" t="s">
        <v>365</v>
      </c>
      <c r="C358" s="9" t="s">
        <v>19</v>
      </c>
      <c r="D358" s="9" t="s">
        <v>366</v>
      </c>
      <c r="E358" s="10" t="s">
        <v>62</v>
      </c>
      <c r="F358" s="11">
        <v>2</v>
      </c>
      <c r="G358" s="12"/>
      <c r="H358" s="12"/>
      <c r="I358" s="12"/>
      <c r="J358" s="13"/>
    </row>
    <row r="359" spans="1:10" ht="26.1" customHeight="1" x14ac:dyDescent="0.2">
      <c r="A359" s="9" t="s">
        <v>937</v>
      </c>
      <c r="B359" s="11" t="s">
        <v>363</v>
      </c>
      <c r="C359" s="9" t="s">
        <v>19</v>
      </c>
      <c r="D359" s="9" t="s">
        <v>364</v>
      </c>
      <c r="E359" s="10" t="s">
        <v>62</v>
      </c>
      <c r="F359" s="11">
        <v>3</v>
      </c>
      <c r="G359" s="12"/>
      <c r="H359" s="12"/>
      <c r="I359" s="12"/>
      <c r="J359" s="13"/>
    </row>
    <row r="360" spans="1:10" ht="24" customHeight="1" x14ac:dyDescent="0.2">
      <c r="A360" s="5" t="s">
        <v>938</v>
      </c>
      <c r="B360" s="5"/>
      <c r="C360" s="5"/>
      <c r="D360" s="5" t="s">
        <v>373</v>
      </c>
      <c r="E360" s="5"/>
      <c r="F360" s="6"/>
      <c r="G360" s="5"/>
      <c r="H360" s="5"/>
      <c r="I360" s="7"/>
      <c r="J360" s="8"/>
    </row>
    <row r="361" spans="1:10" ht="39" customHeight="1" x14ac:dyDescent="0.2">
      <c r="A361" s="9" t="s">
        <v>939</v>
      </c>
      <c r="B361" s="11" t="s">
        <v>376</v>
      </c>
      <c r="C361" s="9" t="s">
        <v>19</v>
      </c>
      <c r="D361" s="9" t="s">
        <v>377</v>
      </c>
      <c r="E361" s="10" t="s">
        <v>32</v>
      </c>
      <c r="F361" s="11">
        <v>80</v>
      </c>
      <c r="G361" s="12"/>
      <c r="H361" s="12"/>
      <c r="I361" s="12"/>
      <c r="J361" s="13"/>
    </row>
    <row r="362" spans="1:10" ht="39" customHeight="1" x14ac:dyDescent="0.2">
      <c r="A362" s="9" t="s">
        <v>940</v>
      </c>
      <c r="B362" s="11" t="s">
        <v>561</v>
      </c>
      <c r="C362" s="9" t="s">
        <v>19</v>
      </c>
      <c r="D362" s="9" t="s">
        <v>562</v>
      </c>
      <c r="E362" s="10" t="s">
        <v>32</v>
      </c>
      <c r="F362" s="11">
        <v>144</v>
      </c>
      <c r="G362" s="12"/>
      <c r="H362" s="12"/>
      <c r="I362" s="12"/>
      <c r="J362" s="13"/>
    </row>
    <row r="363" spans="1:10" ht="39" customHeight="1" x14ac:dyDescent="0.2">
      <c r="A363" s="9" t="s">
        <v>941</v>
      </c>
      <c r="B363" s="11" t="s">
        <v>402</v>
      </c>
      <c r="C363" s="9" t="s">
        <v>19</v>
      </c>
      <c r="D363" s="9" t="s">
        <v>403</v>
      </c>
      <c r="E363" s="10" t="s">
        <v>62</v>
      </c>
      <c r="F363" s="11">
        <v>34</v>
      </c>
      <c r="G363" s="12"/>
      <c r="H363" s="12"/>
      <c r="I363" s="12"/>
      <c r="J363" s="13"/>
    </row>
    <row r="364" spans="1:10" ht="24" customHeight="1" x14ac:dyDescent="0.2">
      <c r="A364" s="5" t="s">
        <v>942</v>
      </c>
      <c r="B364" s="5"/>
      <c r="C364" s="5"/>
      <c r="D364" s="5" t="s">
        <v>563</v>
      </c>
      <c r="E364" s="5"/>
      <c r="F364" s="6"/>
      <c r="G364" s="5"/>
      <c r="H364" s="5"/>
      <c r="I364" s="7"/>
      <c r="J364" s="8"/>
    </row>
    <row r="365" spans="1:10" ht="39" customHeight="1" x14ac:dyDescent="0.2">
      <c r="A365" s="9" t="s">
        <v>943</v>
      </c>
      <c r="B365" s="11" t="s">
        <v>407</v>
      </c>
      <c r="C365" s="9" t="s">
        <v>19</v>
      </c>
      <c r="D365" s="9" t="s">
        <v>408</v>
      </c>
      <c r="E365" s="10" t="s">
        <v>32</v>
      </c>
      <c r="F365" s="11">
        <v>230</v>
      </c>
      <c r="G365" s="12"/>
      <c r="H365" s="12"/>
      <c r="I365" s="12"/>
      <c r="J365" s="13"/>
    </row>
    <row r="366" spans="1:10" ht="39" customHeight="1" x14ac:dyDescent="0.2">
      <c r="A366" s="9" t="s">
        <v>944</v>
      </c>
      <c r="B366" s="11" t="s">
        <v>411</v>
      </c>
      <c r="C366" s="9" t="s">
        <v>19</v>
      </c>
      <c r="D366" s="9" t="s">
        <v>412</v>
      </c>
      <c r="E366" s="10" t="s">
        <v>32</v>
      </c>
      <c r="F366" s="11">
        <v>30</v>
      </c>
      <c r="G366" s="12"/>
      <c r="H366" s="12"/>
      <c r="I366" s="12"/>
      <c r="J366" s="13"/>
    </row>
    <row r="367" spans="1:10" ht="24" customHeight="1" x14ac:dyDescent="0.2">
      <c r="A367" s="5" t="s">
        <v>945</v>
      </c>
      <c r="B367" s="5"/>
      <c r="C367" s="5"/>
      <c r="D367" s="5" t="s">
        <v>423</v>
      </c>
      <c r="E367" s="5"/>
      <c r="F367" s="6"/>
      <c r="G367" s="5"/>
      <c r="H367" s="5"/>
      <c r="I367" s="7"/>
      <c r="J367" s="8"/>
    </row>
    <row r="368" spans="1:10" ht="26.1" customHeight="1" x14ac:dyDescent="0.2">
      <c r="A368" s="24" t="s">
        <v>946</v>
      </c>
      <c r="B368" s="16" t="s">
        <v>564</v>
      </c>
      <c r="C368" s="14" t="s">
        <v>57</v>
      </c>
      <c r="D368" s="14" t="s">
        <v>565</v>
      </c>
      <c r="E368" s="15" t="s">
        <v>59</v>
      </c>
      <c r="F368" s="16">
        <v>24</v>
      </c>
      <c r="G368" s="17"/>
      <c r="H368" s="17"/>
      <c r="I368" s="17"/>
      <c r="J368" s="18"/>
    </row>
    <row r="369" spans="1:10" ht="39" customHeight="1" x14ac:dyDescent="0.2">
      <c r="A369" s="24" t="s">
        <v>947</v>
      </c>
      <c r="B369" s="11" t="s">
        <v>424</v>
      </c>
      <c r="C369" s="9" t="s">
        <v>19</v>
      </c>
      <c r="D369" s="9" t="s">
        <v>425</v>
      </c>
      <c r="E369" s="10" t="s">
        <v>62</v>
      </c>
      <c r="F369" s="11">
        <v>10</v>
      </c>
      <c r="G369" s="12"/>
      <c r="H369" s="12"/>
      <c r="I369" s="12"/>
      <c r="J369" s="13"/>
    </row>
    <row r="370" spans="1:10" ht="26.1" customHeight="1" x14ac:dyDescent="0.2">
      <c r="A370" s="5" t="s">
        <v>948</v>
      </c>
      <c r="B370" s="5"/>
      <c r="C370" s="5"/>
      <c r="D370" s="5" t="s">
        <v>566</v>
      </c>
      <c r="E370" s="5"/>
      <c r="F370" s="6"/>
      <c r="G370" s="5"/>
      <c r="H370" s="5"/>
      <c r="I370" s="7"/>
      <c r="J370" s="8"/>
    </row>
    <row r="371" spans="1:10" ht="26.1" customHeight="1" x14ac:dyDescent="0.2">
      <c r="A371" s="9" t="s">
        <v>949</v>
      </c>
      <c r="B371" s="11" t="s">
        <v>469</v>
      </c>
      <c r="C371" s="9" t="s">
        <v>19</v>
      </c>
      <c r="D371" s="9" t="s">
        <v>470</v>
      </c>
      <c r="E371" s="10" t="s">
        <v>62</v>
      </c>
      <c r="F371" s="11">
        <v>6</v>
      </c>
      <c r="G371" s="12"/>
      <c r="H371" s="12"/>
      <c r="I371" s="12"/>
      <c r="J371" s="13"/>
    </row>
    <row r="372" spans="1:10" ht="26.1" customHeight="1" x14ac:dyDescent="0.2">
      <c r="A372" s="9" t="s">
        <v>950</v>
      </c>
      <c r="B372" s="11" t="s">
        <v>471</v>
      </c>
      <c r="C372" s="9" t="s">
        <v>19</v>
      </c>
      <c r="D372" s="9" t="s">
        <v>472</v>
      </c>
      <c r="E372" s="10" t="s">
        <v>32</v>
      </c>
      <c r="F372" s="11">
        <v>122</v>
      </c>
      <c r="G372" s="12"/>
      <c r="H372" s="12"/>
      <c r="I372" s="12"/>
      <c r="J372" s="13"/>
    </row>
    <row r="373" spans="1:10" ht="26.1" customHeight="1" x14ac:dyDescent="0.2">
      <c r="A373" s="9" t="s">
        <v>951</v>
      </c>
      <c r="B373" s="11" t="s">
        <v>473</v>
      </c>
      <c r="C373" s="9" t="s">
        <v>19</v>
      </c>
      <c r="D373" s="9" t="s">
        <v>474</v>
      </c>
      <c r="E373" s="10" t="s">
        <v>32</v>
      </c>
      <c r="F373" s="11">
        <v>158</v>
      </c>
      <c r="G373" s="12"/>
      <c r="H373" s="12"/>
      <c r="I373" s="12"/>
      <c r="J373" s="13"/>
    </row>
    <row r="374" spans="1:10" ht="26.1" customHeight="1" x14ac:dyDescent="0.2">
      <c r="A374" s="9" t="s">
        <v>952</v>
      </c>
      <c r="B374" s="11" t="s">
        <v>475</v>
      </c>
      <c r="C374" s="9" t="s">
        <v>19</v>
      </c>
      <c r="D374" s="9" t="s">
        <v>476</v>
      </c>
      <c r="E374" s="10" t="s">
        <v>62</v>
      </c>
      <c r="F374" s="11">
        <v>6</v>
      </c>
      <c r="G374" s="12"/>
      <c r="H374" s="12"/>
      <c r="I374" s="12"/>
      <c r="J374" s="13"/>
    </row>
    <row r="375" spans="1:10" ht="26.1" customHeight="1" x14ac:dyDescent="0.2">
      <c r="A375" s="9" t="s">
        <v>953</v>
      </c>
      <c r="B375" s="11" t="s">
        <v>465</v>
      </c>
      <c r="C375" s="9" t="s">
        <v>19</v>
      </c>
      <c r="D375" s="9" t="s">
        <v>466</v>
      </c>
      <c r="E375" s="10" t="s">
        <v>62</v>
      </c>
      <c r="F375" s="11">
        <v>6</v>
      </c>
      <c r="G375" s="12"/>
      <c r="H375" s="12"/>
      <c r="I375" s="12"/>
      <c r="J375" s="13"/>
    </row>
    <row r="376" spans="1:10" ht="24" customHeight="1" x14ac:dyDescent="0.2">
      <c r="A376" s="5" t="s">
        <v>954</v>
      </c>
      <c r="B376" s="5"/>
      <c r="C376" s="5"/>
      <c r="D376" s="5" t="s">
        <v>567</v>
      </c>
      <c r="E376" s="5"/>
      <c r="F376" s="6"/>
      <c r="G376" s="5"/>
      <c r="H376" s="5"/>
      <c r="I376" s="7"/>
      <c r="J376" s="8"/>
    </row>
    <row r="377" spans="1:10" ht="78" customHeight="1" x14ac:dyDescent="0.2">
      <c r="A377" s="9" t="s">
        <v>955</v>
      </c>
      <c r="B377" s="11" t="s">
        <v>568</v>
      </c>
      <c r="C377" s="9" t="s">
        <v>86</v>
      </c>
      <c r="D377" s="9" t="s">
        <v>569</v>
      </c>
      <c r="E377" s="10" t="s">
        <v>570</v>
      </c>
      <c r="F377" s="11">
        <v>1</v>
      </c>
      <c r="G377" s="12"/>
      <c r="H377" s="12"/>
      <c r="I377" s="12"/>
      <c r="J377" s="13"/>
    </row>
    <row r="378" spans="1:10" ht="51.95" customHeight="1" x14ac:dyDescent="0.2">
      <c r="A378" s="9" t="s">
        <v>956</v>
      </c>
      <c r="B378" s="11" t="s">
        <v>571</v>
      </c>
      <c r="C378" s="9" t="s">
        <v>86</v>
      </c>
      <c r="D378" s="9" t="s">
        <v>572</v>
      </c>
      <c r="E378" s="10" t="s">
        <v>570</v>
      </c>
      <c r="F378" s="11">
        <v>1</v>
      </c>
      <c r="G378" s="12"/>
      <c r="H378" s="12"/>
      <c r="I378" s="12"/>
      <c r="J378" s="13"/>
    </row>
    <row r="379" spans="1:10" ht="51.95" customHeight="1" x14ac:dyDescent="0.2">
      <c r="A379" s="9" t="s">
        <v>957</v>
      </c>
      <c r="B379" s="11" t="s">
        <v>573</v>
      </c>
      <c r="C379" s="9" t="s">
        <v>86</v>
      </c>
      <c r="D379" s="9" t="s">
        <v>574</v>
      </c>
      <c r="E379" s="10" t="s">
        <v>570</v>
      </c>
      <c r="F379" s="11">
        <v>1</v>
      </c>
      <c r="G379" s="12"/>
      <c r="H379" s="12"/>
      <c r="I379" s="12"/>
      <c r="J379" s="13"/>
    </row>
    <row r="380" spans="1:10" ht="51.95" customHeight="1" x14ac:dyDescent="0.2">
      <c r="A380" s="9" t="s">
        <v>958</v>
      </c>
      <c r="B380" s="11" t="s">
        <v>575</v>
      </c>
      <c r="C380" s="9" t="s">
        <v>19</v>
      </c>
      <c r="D380" s="9" t="s">
        <v>576</v>
      </c>
      <c r="E380" s="10" t="s">
        <v>21</v>
      </c>
      <c r="F380" s="11">
        <v>26.37</v>
      </c>
      <c r="G380" s="12"/>
      <c r="H380" s="12"/>
      <c r="I380" s="12"/>
      <c r="J380" s="13"/>
    </row>
    <row r="381" spans="1:10" ht="24" customHeight="1" x14ac:dyDescent="0.2">
      <c r="A381" s="5" t="s">
        <v>959</v>
      </c>
      <c r="B381" s="5"/>
      <c r="C381" s="5"/>
      <c r="D381" s="5" t="s">
        <v>577</v>
      </c>
      <c r="E381" s="5"/>
      <c r="F381" s="6"/>
      <c r="G381" s="5"/>
      <c r="H381" s="5"/>
      <c r="I381" s="7"/>
      <c r="J381" s="8"/>
    </row>
    <row r="382" spans="1:10" ht="26.1" customHeight="1" x14ac:dyDescent="0.2">
      <c r="A382" s="9" t="s">
        <v>960</v>
      </c>
      <c r="B382" s="11" t="s">
        <v>497</v>
      </c>
      <c r="C382" s="9" t="s">
        <v>19</v>
      </c>
      <c r="D382" s="9" t="s">
        <v>498</v>
      </c>
      <c r="E382" s="10" t="s">
        <v>21</v>
      </c>
      <c r="F382" s="11">
        <v>986.17</v>
      </c>
      <c r="G382" s="12"/>
      <c r="H382" s="12"/>
      <c r="I382" s="12"/>
      <c r="J382" s="13"/>
    </row>
    <row r="383" spans="1:10" x14ac:dyDescent="0.2">
      <c r="A383" s="23"/>
      <c r="B383" s="23"/>
      <c r="C383" s="23"/>
      <c r="D383" s="23"/>
      <c r="E383" s="23"/>
      <c r="F383" s="23"/>
      <c r="G383" s="23"/>
      <c r="H383" s="23"/>
      <c r="I383" s="23"/>
      <c r="J383" s="23"/>
    </row>
    <row r="384" spans="1:10" x14ac:dyDescent="0.2">
      <c r="A384" s="26"/>
      <c r="B384" s="26"/>
      <c r="C384" s="26"/>
      <c r="D384" s="22"/>
      <c r="E384" s="21"/>
      <c r="F384" s="27" t="s">
        <v>578</v>
      </c>
      <c r="G384" s="26"/>
      <c r="H384" s="28"/>
      <c r="I384" s="26"/>
      <c r="J384" s="26"/>
    </row>
    <row r="385" spans="1:10" x14ac:dyDescent="0.2">
      <c r="A385" s="26"/>
      <c r="B385" s="26"/>
      <c r="C385" s="26"/>
      <c r="D385" s="22"/>
      <c r="E385" s="21"/>
      <c r="F385" s="27" t="s">
        <v>579</v>
      </c>
      <c r="G385" s="26"/>
      <c r="H385" s="28"/>
      <c r="I385" s="26"/>
      <c r="J385" s="26"/>
    </row>
    <row r="386" spans="1:10" x14ac:dyDescent="0.2">
      <c r="A386" s="26"/>
      <c r="B386" s="26"/>
      <c r="C386" s="26"/>
      <c r="D386" s="22"/>
      <c r="E386" s="21"/>
      <c r="F386" s="27" t="s">
        <v>580</v>
      </c>
      <c r="G386" s="26"/>
      <c r="H386" s="28"/>
      <c r="I386" s="26"/>
      <c r="J386" s="26"/>
    </row>
    <row r="387" spans="1:10" ht="60" customHeight="1" x14ac:dyDescent="0.2">
      <c r="A387" s="20"/>
      <c r="B387" s="20"/>
      <c r="C387" s="20"/>
      <c r="D387" s="20"/>
      <c r="E387" s="20"/>
      <c r="F387" s="20"/>
      <c r="G387" s="20"/>
      <c r="H387" s="20"/>
      <c r="I387" s="20"/>
      <c r="J387" s="20"/>
    </row>
    <row r="388" spans="1:10" ht="69.95" customHeight="1" x14ac:dyDescent="0.2">
      <c r="A388" s="29" t="s">
        <v>581</v>
      </c>
      <c r="B388" s="30"/>
      <c r="C388" s="30"/>
      <c r="D388" s="30"/>
      <c r="E388" s="30"/>
      <c r="F388" s="30"/>
      <c r="G388" s="30"/>
      <c r="H388" s="30"/>
      <c r="I388" s="30"/>
      <c r="J388" s="30"/>
    </row>
  </sheetData>
  <mergeCells count="17">
    <mergeCell ref="E1:F1"/>
    <mergeCell ref="G1:H1"/>
    <mergeCell ref="I1:J1"/>
    <mergeCell ref="E2:F2"/>
    <mergeCell ref="G2:H2"/>
    <mergeCell ref="I2:J2"/>
    <mergeCell ref="A386:C386"/>
    <mergeCell ref="F386:G386"/>
    <mergeCell ref="H386:J386"/>
    <mergeCell ref="A388:J388"/>
    <mergeCell ref="A3:J3"/>
    <mergeCell ref="A384:C384"/>
    <mergeCell ref="F384:G384"/>
    <mergeCell ref="H384:J384"/>
    <mergeCell ref="A385:C385"/>
    <mergeCell ref="F385:G385"/>
    <mergeCell ref="H385:J385"/>
  </mergeCells>
  <pageMargins left="0.5" right="0.5" top="1" bottom="1" header="0.5" footer="0.5"/>
  <pageSetup paperSize="9" scale="51" fitToHeight="0" orientation="portrait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Orçamento Sintético</vt:lpstr>
      <vt:lpstr>Orçamento Sintético sem preço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John Hallef</cp:lastModifiedBy>
  <cp:revision>0</cp:revision>
  <cp:lastPrinted>2023-09-01T17:23:11Z</cp:lastPrinted>
  <dcterms:created xsi:type="dcterms:W3CDTF">2023-08-28T12:24:42Z</dcterms:created>
  <dcterms:modified xsi:type="dcterms:W3CDTF">2023-09-01T17:23:18Z</dcterms:modified>
</cp:coreProperties>
</file>